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974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<sst xmlns="http://schemas.openxmlformats.org/spreadsheetml/2006/main" count="29" uniqueCount="27">
  <si>
    <t>2026年全国少年轮滑（速度轮滑）锦标赛速滑项目报名表</t>
  </si>
  <si>
    <r>
      <rPr>
        <b/>
        <sz val="12"/>
        <color theme="2" tint="-0.25"/>
        <rFont val="微软雅黑"/>
        <charset val="134"/>
      </rPr>
      <t xml:space="preserve">赛事重要信息说明：队伍报名后可至【票夹-团队票点击进入详情-队员报名-代队员报名-批量报名】进行表格上传报名
</t>
    </r>
    <r>
      <rPr>
        <b/>
        <sz val="12"/>
        <color rgb="FFFF0000"/>
        <rFont val="微软雅黑"/>
        <charset val="134"/>
      </rPr>
      <t>用于批量报名模版请注意：用于批量报名模版请注意：
1、第9行开始不能有合并行、空行、赛事报名项目统一写“Y”，姓名/性别/身份证号/联系电话/民族/紧急联系人电话都不能空着
2、性别组别为自动识别项目，把身份证号填写正确（如有护照号联系报名老师）</t>
    </r>
    <r>
      <rPr>
        <b/>
        <sz val="12"/>
        <color theme="2" tint="-0.25"/>
        <rFont val="微软雅黑"/>
        <charset val="134"/>
      </rPr>
      <t xml:space="preserve">
※若参赛人员众多，可插入行填写。
※请规范填写，否则无法批量导入报名。</t>
    </r>
  </si>
  <si>
    <t>参赛队伍</t>
  </si>
  <si>
    <t>参赛队伍（省+市+队伍名称，例如：山东省聊城市XXXX  U系列轮滑代表队）</t>
  </si>
  <si>
    <t>地址</t>
  </si>
  <si>
    <t>队伍地址</t>
  </si>
  <si>
    <t>领队</t>
  </si>
  <si>
    <t>联系电话</t>
  </si>
  <si>
    <t>教练</t>
  </si>
  <si>
    <t>运动员信息</t>
  </si>
  <si>
    <t>项目填报</t>
  </si>
  <si>
    <t>姓名</t>
  </si>
  <si>
    <t>身份证号</t>
  </si>
  <si>
    <t>民族</t>
  </si>
  <si>
    <t>紧急联系人电话（直系亲属）</t>
  </si>
  <si>
    <t>性别</t>
  </si>
  <si>
    <t>组别</t>
  </si>
  <si>
    <t>200米双人追逐赛</t>
  </si>
  <si>
    <t>300米计时赛</t>
  </si>
  <si>
    <t>500米+D争先赛</t>
  </si>
  <si>
    <t>1000米争先赛</t>
  </si>
  <si>
    <t>5000米积分赛</t>
  </si>
  <si>
    <t>10000米淘汰赛</t>
  </si>
  <si>
    <t>3000米接力赛</t>
  </si>
  <si>
    <t>3000米积分赛</t>
  </si>
  <si>
    <t>3000米淘汰赛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</si>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</sst>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宋体"/>
      <charset val="134"/>
    </font>
    <font>
      <b/>
      <sz val="16"/>
      <color theme="2" tint="-0.25"/>
      <name val="微软雅黑"/>
      <charset val="134"/>
    </font>
    <font>
      <b/>
      <sz val="12"/>
      <color theme="2" tint="-0.25"/>
      <name val="微软雅黑"/>
      <charset val="134"/>
    </font>
    <font>
      <b/>
      <sz val="12"/>
      <name val="微软雅黑"/>
      <charset val="134"/>
    </font>
    <font>
      <sz val="12"/>
      <color theme="2" tint="-0.25"/>
      <name val="微软雅黑"/>
      <charset val="134"/>
    </font>
    <font>
      <sz val="12"/>
      <name val="微软雅黑"/>
      <charset val="134"/>
    </font>
    <font>
      <b/>
      <sz val="11"/>
      <color theme="1"/>
      <name val="微软雅黑"/>
      <charset val="134"/>
    </font>
    <font>
      <sz val="12"/>
      <color rgb="FFFF0000"/>
      <name val="微软雅黑"/>
      <charset val="134"/>
    </font>
    <font>
      <sz val="11"/>
      <color theme="2" tint="-0.5"/>
      <name val="微软雅黑"/>
      <charset val="134"/>
    </font>
    <font>
      <b/>
      <sz val="11"/>
      <color rgb="FF000000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4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>
      <alignment vertical="center"/>
    </xf>
    <xf numFmtId="0" fontId="10" fillId="5" borderId="4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4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4"/>
  <sheetViews>
    <sheetView tabSelected="1" topLeftCell="B1" workbookViewId="0">
      <selection activeCell="B9" sqref="B9"/>
    </sheetView>
  </sheetViews>
  <sheetFormatPr defaultColWidth="9" defaultRowHeight="16.8"/>
  <cols>
    <col min="1" max="1" width="14" customWidth="1"/>
    <col min="2" max="2" width="14.875" customWidth="1"/>
    <col min="3" max="3" width="20.625" customWidth="1"/>
    <col min="4" max="4" width="10.25" customWidth="1"/>
    <col min="5" max="5" width="13" customWidth="1"/>
    <col min="6" max="6" width="12.375" customWidth="1"/>
    <col min="7" max="7" width="10.375" customWidth="1"/>
    <col min="8" max="16" width="9.625" customWidth="1"/>
    <col min="18" max="18" width="25.25" style="1" customWidth="1"/>
  </cols>
  <sheetData>
    <row r="1" ht="23.2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102" customHeight="1" spans="1:1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7.6" spans="1:17">
      <c r="A3" s="6" t="s">
        <v>2</v>
      </c>
      <c r="B3" s="7" t="s">
        <v>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ht="17.6" spans="1:17">
      <c r="A4" s="6" t="s">
        <v>4</v>
      </c>
      <c r="B4" s="8" t="s">
        <v>5</v>
      </c>
      <c r="C4" s="8"/>
      <c r="D4" s="8"/>
      <c r="E4" s="8"/>
      <c r="F4" s="8"/>
      <c r="G4" s="8"/>
      <c r="H4" s="8"/>
      <c r="I4" s="29"/>
      <c r="J4" s="29"/>
      <c r="K4" s="29"/>
      <c r="L4" s="29"/>
      <c r="M4" s="29"/>
      <c r="N4" s="29"/>
      <c r="O4" s="29"/>
      <c r="P4" s="29"/>
      <c r="Q4" s="29"/>
    </row>
    <row r="5" ht="17.6" spans="1:17">
      <c r="A5" s="6" t="s">
        <v>6</v>
      </c>
      <c r="B5" s="9"/>
      <c r="C5" s="9"/>
      <c r="D5" s="9"/>
      <c r="E5" s="9"/>
      <c r="F5" s="9"/>
      <c r="G5" s="9"/>
      <c r="H5" s="10" t="s">
        <v>7</v>
      </c>
      <c r="I5" s="10"/>
      <c r="J5" s="11"/>
      <c r="K5" s="11"/>
      <c r="L5" s="11"/>
      <c r="M5" s="11"/>
      <c r="N5" s="11"/>
      <c r="O5" s="11"/>
      <c r="P5" s="11"/>
      <c r="Q5" s="20"/>
    </row>
    <row r="6" ht="17.6" spans="1:17">
      <c r="A6" s="6" t="s">
        <v>8</v>
      </c>
      <c r="B6" s="9"/>
      <c r="C6" s="9"/>
      <c r="D6" s="9"/>
      <c r="E6" s="9"/>
      <c r="F6" s="9"/>
      <c r="G6" s="9"/>
      <c r="H6" s="10" t="s">
        <v>7</v>
      </c>
      <c r="I6" s="10"/>
      <c r="J6" s="11"/>
      <c r="K6" s="11"/>
      <c r="L6" s="11"/>
      <c r="M6" s="11"/>
      <c r="N6" s="11"/>
      <c r="O6" s="11"/>
      <c r="P6" s="11"/>
      <c r="Q6" s="20"/>
    </row>
    <row r="7" ht="17.6" spans="1:17">
      <c r="A7" s="10" t="s">
        <v>9</v>
      </c>
      <c r="B7" s="11"/>
      <c r="C7" s="11"/>
      <c r="D7" s="11"/>
      <c r="E7" s="11"/>
      <c r="F7" s="11"/>
      <c r="G7" s="20"/>
      <c r="H7" s="10" t="s">
        <v>10</v>
      </c>
      <c r="I7" s="11"/>
      <c r="J7" s="11"/>
      <c r="K7" s="11"/>
      <c r="L7" s="11"/>
      <c r="M7" s="11"/>
      <c r="N7" s="11"/>
      <c r="O7" s="11"/>
      <c r="P7" s="11"/>
      <c r="Q7" s="20"/>
    </row>
    <row r="8" ht="51" spans="1:17">
      <c r="A8" s="12" t="s">
        <v>11</v>
      </c>
      <c r="B8" s="12" t="s">
        <v>12</v>
      </c>
      <c r="C8" s="12" t="s">
        <v>7</v>
      </c>
      <c r="D8" s="12" t="s">
        <v>13</v>
      </c>
      <c r="E8" s="12" t="s">
        <v>14</v>
      </c>
      <c r="F8" s="21" t="s">
        <v>15</v>
      </c>
      <c r="G8" s="21" t="s">
        <v>16</v>
      </c>
      <c r="H8" s="22" t="s">
        <v>17</v>
      </c>
      <c r="I8" s="22" t="s">
        <v>18</v>
      </c>
      <c r="J8" s="22" t="s">
        <v>19</v>
      </c>
      <c r="K8" s="22" t="s">
        <v>20</v>
      </c>
      <c r="L8" s="22" t="s">
        <v>21</v>
      </c>
      <c r="M8" s="22" t="s">
        <v>22</v>
      </c>
      <c r="N8" s="22" t="s">
        <v>23</v>
      </c>
      <c r="O8" s="22" t="s">
        <v>24</v>
      </c>
      <c r="P8" s="22" t="s">
        <v>25</v>
      </c>
      <c r="Q8" s="33" t="s">
        <v>26</v>
      </c>
    </row>
    <row r="9" ht="17.6" spans="1:18">
      <c r="A9" s="13"/>
      <c r="B9" s="14"/>
      <c r="C9" s="15"/>
      <c r="D9" s="16"/>
      <c r="E9" s="14"/>
      <c r="F9" s="23" t="str">
        <f>IF(B9="","",IF(OR(LEN(B9)=15,LEN(B9)=18),IF(IF(LEN(B9)=18,MOD(MID(B9,17,1),2),MOD(RIGHT(B9,1),2))=1,"男","女"),"身份证号码错误"))</f>
        <v/>
      </c>
      <c r="G9" s="24" t="str" cm="1">
        <f ca="1" t="array" ref="G9">IF(B9="","",IF(OR(LEN(B9)&lt;&gt;18,NOT(ISNUMBER(VALUE(LEFT(B9,17)))),NOT(ISNUMBER(IF(ISNUMBER(--RIGHT(B9)),1,IF(UPPER(RIGHT(B9))="X",1,0)))),MID("10X98765432",MOD(SUMPRODUCT(MID(B9,ROW(INDIRECT("1:17")),1)*{7;9;10;5;8;4;2;1;6;3;7;9;10;5;8;4;2}),11)+1,1)&lt;&gt;UPPER(RIGHT(B9))),"请填写正确的身份证件号码",IF(AND(--TEXT(MID(B9,7,8),"0-00-00")&gt;=--"2012-01-01",--TEXT(MID(B9,7,8),"0-00-00")&lt;=--"2013-12-31"),IF(MOD(VALUE(MID(B9,17,1)),2)=1,"少年男子甲组","少年女子甲组"),IF(AND(--TEXT(MID(B9,7,8),"0-00-00")&gt;=--"2014-01-01",--TEXT(MID(B9,7,8),"0-00-00")&lt;=--"2015-12-31"),IF(MOD(VALUE(MID(B9,17,1)),2)=1,"少年男子乙组","少年女子乙组"),IF(AND(--TEXT(MID(B9,7,8),"0-00-00")&gt;=--"2016-01-01",--TEXT(MID(B9,7,8),"0-00-00")&lt;=--"2017-12-31"),IF(MOD(VALUE(MID(B9,17,1)),2)=1,"少年男子丙组","少年女子丙组"),IF(AND(--TEXT(MID(B9,7,8),"0-00-00")&gt;=--"2018-01-01",--TEXT(MID(B9,7,8),"0-00-00")&lt;=--"2019-12-31"),IF(MOD(VALUE(MID(B9,17,1)),2)=1,"少年男子丁组","少年女子丁组"),"请填写正确的身份证件号码"))))))</f>
        <v/>
      </c>
      <c r="H9" s="25"/>
      <c r="I9" s="30"/>
      <c r="J9" s="30"/>
      <c r="K9" s="30"/>
      <c r="L9" s="30"/>
      <c r="M9" s="30"/>
      <c r="N9" s="30"/>
      <c r="O9" s="30"/>
      <c r="P9" s="30"/>
      <c r="Q9" s="30"/>
      <c r="R9" s="1" t="str">
        <f ca="1">_xlfn.LET(_xlpm.errs,_xlfn.TEXTJOIN("、",TRUE,IF(AND(H9="Y",ISNUMBER(FIND("丁",G9))),"200 米双人追逐赛",""),IF(AND(I9="Y",OR(ISNUMBER(FIND("甲",G9)),ISNUMBER(FIND("乙",G9)),ISNUMBER(FIND("丙",G9)))),"300 米计时赛",""),IF(AND(L9="Y",OR(ISNUMBER(FIND("丙",G9)),ISNUMBER(FIND("丁",G9)))),"5000 米积分赛",""),IF(AND(M9="Y",OR(ISNUMBER(FIND("丙",G9)),ISNUMBER(FIND("丁",G9)))),"10000 米淘汰赛",""),IF(AND(N9="Y",ISNUMBER(FIND("丁",G9))),"3000 米接力赛",""),IF(AND(O9="Y",OR(ISNUMBER(FIND("甲",G9)),ISNUMBER(FIND("乙",G9)),ISNUMBER(FIND("丁",G9)))),"3000 米积分赛",""),IF(AND(P9="Y",OR(ISNUMBER(FIND("甲",G9)),ISNUMBER(FIND("乙",G9)),ISNUMBER(FIND("丁",G9)))),"3000 米淘汰赛","")),IF(_xlpm.errs="","",_xlpm.errs&amp;"填报错误"))</f>
        <v/>
      </c>
    </row>
    <row r="10" ht="17.6" spans="1:18">
      <c r="A10" s="13"/>
      <c r="B10" s="14"/>
      <c r="C10" s="15"/>
      <c r="D10" s="16"/>
      <c r="E10" s="14"/>
      <c r="F10" s="23" t="str">
        <f t="shared" ref="F10:F41" si="0">IF(B10="","",IF(OR(LEN(B10)=15,LEN(B10)=18),IF(IF(LEN(B10)=18,MOD(MID(B10,17,1),2),MOD(RIGHT(B10,1),2))=1,"男","女"),"身份证号码错误"))</f>
        <v/>
      </c>
      <c r="G10" s="24" t="str" cm="1">
        <f ca="1" t="array" ref="G10">IF(B10="","",IF(OR(LEN(B10)&lt;&gt;18,NOT(ISNUMBER(VALUE(LEFT(B10,17)))),NOT(ISNUMBER(IF(ISNUMBER(--RIGHT(B10)),1,IF(UPPER(RIGHT(B10))="X",1,0)))),MID("10X98765432",MOD(SUMPRODUCT(MID(B10,ROW(INDIRECT("1:17")),1)*{7;9;10;5;8;4;2;1;6;3;7;9;10;5;8;4;2}),11)+1,1)&lt;&gt;UPPER(RIGHT(B10))),"请填写正确的身份证件号码",IF(AND(--TEXT(MID(B10,7,8),"0-00-00")&gt;=--"2012-01-01",--TEXT(MID(B10,7,8),"0-00-00")&lt;=--"2013-12-31"),IF(MOD(VALUE(MID(B10,17,1)),2)=1,"少年男子甲组","少年女子甲组"),IF(AND(--TEXT(MID(B10,7,8),"0-00-00")&gt;=--"2014-01-01",--TEXT(MID(B10,7,8),"0-00-00")&lt;=--"2015-12-31"),IF(MOD(VALUE(MID(B10,17,1)),2)=1,"少年男子乙组","少年女子乙组"),IF(AND(--TEXT(MID(B10,7,8),"0-00-00")&gt;=--"2016-01-01",--TEXT(MID(B10,7,8),"0-00-00")&lt;=--"2017-12-31"),IF(MOD(VALUE(MID(B10,17,1)),2)=1,"少年男子丙组","少年女子丙组"),IF(AND(--TEXT(MID(B10,7,8),"0-00-00")&gt;=--"2018-01-01",--TEXT(MID(B10,7,8),"0-00-00")&lt;=--"2019-12-31"),IF(MOD(VALUE(MID(B10,17,1)),2)=1,"少年男子丁组","少年女子丁组"),"请填写正确的身份证件号码"))))))</f>
        <v/>
      </c>
      <c r="H10" s="25"/>
      <c r="I10" s="30"/>
      <c r="J10" s="30"/>
      <c r="K10" s="30"/>
      <c r="L10" s="30"/>
      <c r="M10" s="30"/>
      <c r="N10" s="30"/>
      <c r="O10" s="30"/>
      <c r="P10" s="30"/>
      <c r="Q10" s="30"/>
      <c r="R10" s="1" t="str">
        <f ca="1">_xlfn.LET(_xlpm.errs,_xlfn.TEXTJOIN("、",TRUE,IF(AND(H10="Y",ISNUMBER(FIND("丁",G10))),"200 米双人追逐赛",""),IF(AND(I10="Y",OR(ISNUMBER(FIND("甲",G10)),ISNUMBER(FIND("乙",G10)),ISNUMBER(FIND("丙",G10)))),"300 米计时赛",""),IF(AND(L10="Y",OR(ISNUMBER(FIND("丙",G10)),ISNUMBER(FIND("丁",G10)))),"5000 米积分赛",""),IF(AND(M10="Y",OR(ISNUMBER(FIND("丙",G10)),ISNUMBER(FIND("丁",G10)))),"10000 米淘汰赛",""),IF(AND(N10="Y",ISNUMBER(FIND("丁",G10))),"3000 米接力赛",""),IF(AND(O10="Y",OR(ISNUMBER(FIND("甲",G10)),ISNUMBER(FIND("乙",G10)),ISNUMBER(FIND("丁",G10)))),"3000 米积分赛",""),IF(AND(P10="Y",OR(ISNUMBER(FIND("甲",G10)),ISNUMBER(FIND("乙",G10)),ISNUMBER(FIND("丁",G10)))),"3000 米淘汰赛","")),IF(_xlpm.errs="","",_xlpm.errs&amp;"填报错误"))</f>
        <v/>
      </c>
    </row>
    <row r="11" ht="17.6" spans="1:18">
      <c r="A11" s="13"/>
      <c r="B11" s="14"/>
      <c r="C11" s="15"/>
      <c r="D11" s="16"/>
      <c r="E11" s="14"/>
      <c r="F11" s="23" t="str">
        <f t="shared" si="0"/>
        <v/>
      </c>
      <c r="G11" s="24" t="str" cm="1">
        <f ca="1" t="array" ref="G11">IF(B11="","",IF(OR(LEN(B11)&lt;&gt;18,NOT(ISNUMBER(VALUE(LEFT(B11,17)))),NOT(ISNUMBER(IF(ISNUMBER(--RIGHT(B11)),1,IF(UPPER(RIGHT(B11))="X",1,0)))),MID("10X98765432",MOD(SUMPRODUCT(MID(B11,ROW(INDIRECT("1:17")),1)*{7;9;10;5;8;4;2;1;6;3;7;9;10;5;8;4;2}),11)+1,1)&lt;&gt;UPPER(RIGHT(B11))),"请填写正确的身份证件号码",IF(AND(--TEXT(MID(B11,7,8),"0-00-00")&gt;=--"2012-01-01",--TEXT(MID(B11,7,8),"0-00-00")&lt;=--"2013-12-31"),IF(MOD(VALUE(MID(B11,17,1)),2)=1,"少年男子甲组","少年女子甲组"),IF(AND(--TEXT(MID(B11,7,8),"0-00-00")&gt;=--"2014-01-01",--TEXT(MID(B11,7,8),"0-00-00")&lt;=--"2015-12-31"),IF(MOD(VALUE(MID(B11,17,1)),2)=1,"少年男子乙组","少年女子乙组"),IF(AND(--TEXT(MID(B11,7,8),"0-00-00")&gt;=--"2016-01-01",--TEXT(MID(B11,7,8),"0-00-00")&lt;=--"2017-12-31"),IF(MOD(VALUE(MID(B11,17,1)),2)=1,"少年男子丙组","少年女子丙组"),IF(AND(--TEXT(MID(B11,7,8),"0-00-00")&gt;=--"2018-01-01",--TEXT(MID(B11,7,8),"0-00-00")&lt;=--"2019-12-31"),IF(MOD(VALUE(MID(B11,17,1)),2)=1,"少年男子丁组","少年女子丁组"),"请填写正确的身份证件号码"))))))</f>
        <v/>
      </c>
      <c r="H11" s="26"/>
      <c r="I11" s="31"/>
      <c r="J11" s="31"/>
      <c r="K11" s="31"/>
      <c r="L11" s="31"/>
      <c r="M11" s="31"/>
      <c r="N11" s="31"/>
      <c r="O11" s="31"/>
      <c r="P11" s="31"/>
      <c r="Q11" s="32"/>
      <c r="R11" s="1" t="str">
        <f ca="1">_xlfn.LET(_xlpm.errs,_xlfn.TEXTJOIN("、",TRUE,IF(AND(H11="Y",ISNUMBER(FIND("丁",G11))),"200 米双人追逐赛",""),IF(AND(I11="Y",OR(ISNUMBER(FIND("甲",G11)),ISNUMBER(FIND("乙",G11)),ISNUMBER(FIND("丙",G11)))),"300 米计时赛",""),IF(AND(L11="Y",OR(ISNUMBER(FIND("丙",G11)),ISNUMBER(FIND("丁",G11)))),"5000 米积分赛",""),IF(AND(M11="Y",OR(ISNUMBER(FIND("丙",G11)),ISNUMBER(FIND("丁",G11)))),"10000 米淘汰赛",""),IF(AND(N11="Y",ISNUMBER(FIND("丁",G11))),"3000 米接力赛",""),IF(AND(O11="Y",OR(ISNUMBER(FIND("甲",G11)),ISNUMBER(FIND("乙",G11)),ISNUMBER(FIND("丁",G11)))),"3000 米积分赛",""),IF(AND(P11="Y",OR(ISNUMBER(FIND("甲",G11)),ISNUMBER(FIND("乙",G11)),ISNUMBER(FIND("丁",G11)))),"3000 米淘汰赛","")),IF(_xlpm.errs="","",_xlpm.errs&amp;"填报错误"))</f>
        <v/>
      </c>
    </row>
    <row r="12" ht="17.6" spans="1:18">
      <c r="A12" s="17"/>
      <c r="B12" s="14"/>
      <c r="C12" s="18"/>
      <c r="D12" s="16"/>
      <c r="E12" s="14"/>
      <c r="F12" s="23" t="str">
        <f t="shared" si="0"/>
        <v/>
      </c>
      <c r="G12" s="24" t="str" cm="1">
        <f ca="1" t="array" ref="G12">IF(B12="","",IF(OR(LEN(B12)&lt;&gt;18,NOT(ISNUMBER(VALUE(LEFT(B12,17)))),NOT(ISNUMBER(IF(ISNUMBER(--RIGHT(B12)),1,IF(UPPER(RIGHT(B12))="X",1,0)))),MID("10X98765432",MOD(SUMPRODUCT(MID(B12,ROW(INDIRECT("1:17")),1)*{7;9;10;5;8;4;2;1;6;3;7;9;10;5;8;4;2}),11)+1,1)&lt;&gt;UPPER(RIGHT(B12))),"请填写正确的身份证件号码",IF(AND(--TEXT(MID(B12,7,8),"0-00-00")&gt;=--"2012-01-01",--TEXT(MID(B12,7,8),"0-00-00")&lt;=--"2013-12-31"),IF(MOD(VALUE(MID(B12,17,1)),2)=1,"少年男子甲组","少年女子甲组"),IF(AND(--TEXT(MID(B12,7,8),"0-00-00")&gt;=--"2014-01-01",--TEXT(MID(B12,7,8),"0-00-00")&lt;=--"2015-12-31"),IF(MOD(VALUE(MID(B12,17,1)),2)=1,"少年男子乙组","少年女子乙组"),IF(AND(--TEXT(MID(B12,7,8),"0-00-00")&gt;=--"2016-01-01",--TEXT(MID(B12,7,8),"0-00-00")&lt;=--"2017-12-31"),IF(MOD(VALUE(MID(B12,17,1)),2)=1,"少年男子丙组","少年女子丙组"),IF(AND(--TEXT(MID(B12,7,8),"0-00-00")&gt;=--"2018-01-01",--TEXT(MID(B12,7,8),"0-00-00")&lt;=--"2019-12-31"),IF(MOD(VALUE(MID(B12,17,1)),2)=1,"少年男子丁组","少年女子丁组"),"请填写正确的身份证件号码"))))))</f>
        <v/>
      </c>
      <c r="H12" s="26"/>
      <c r="I12" s="31"/>
      <c r="J12" s="31"/>
      <c r="K12" s="31"/>
      <c r="L12" s="31"/>
      <c r="M12" s="31"/>
      <c r="N12" s="31"/>
      <c r="O12" s="31"/>
      <c r="P12" s="31"/>
      <c r="Q12" s="30"/>
      <c r="R12" s="1" t="str">
        <f ca="1">_xlfn.LET(_xlpm.errs,_xlfn.TEXTJOIN("、",TRUE,IF(AND(H12="Y",ISNUMBER(FIND("丁",G12))),"200 米双人追逐赛",""),IF(AND(I12="Y",OR(ISNUMBER(FIND("甲",G12)),ISNUMBER(FIND("乙",G12)),ISNUMBER(FIND("丙",G12)))),"300 米计时赛",""),IF(AND(L12="Y",OR(ISNUMBER(FIND("丙",G12)),ISNUMBER(FIND("丁",G12)))),"5000 米积分赛",""),IF(AND(M12="Y",OR(ISNUMBER(FIND("丙",G12)),ISNUMBER(FIND("丁",G12)))),"10000 米淘汰赛",""),IF(AND(N12="Y",ISNUMBER(FIND("丁",G12))),"3000 米接力赛",""),IF(AND(O12="Y",OR(ISNUMBER(FIND("甲",G12)),ISNUMBER(FIND("乙",G12)),ISNUMBER(FIND("丁",G12)))),"3000 米积分赛",""),IF(AND(P12="Y",OR(ISNUMBER(FIND("甲",G12)),ISNUMBER(FIND("乙",G12)),ISNUMBER(FIND("丁",G12)))),"3000 米淘汰赛","")),IF(_xlpm.errs="","",_xlpm.errs&amp;"填报错误"))</f>
        <v/>
      </c>
    </row>
    <row r="13" ht="17.6" spans="1:18">
      <c r="A13" s="17"/>
      <c r="B13" s="14"/>
      <c r="C13" s="18"/>
      <c r="D13" s="16"/>
      <c r="E13" s="14"/>
      <c r="F13" s="23" t="str">
        <f t="shared" si="0"/>
        <v/>
      </c>
      <c r="G13" s="24" t="str" cm="1">
        <f ca="1" t="array" ref="G13">IF(B13="","",IF(OR(LEN(B13)&lt;&gt;18,NOT(ISNUMBER(VALUE(LEFT(B13,17)))),NOT(ISNUMBER(IF(ISNUMBER(--RIGHT(B13)),1,IF(UPPER(RIGHT(B13))="X",1,0)))),MID("10X98765432",MOD(SUMPRODUCT(MID(B13,ROW(INDIRECT("1:17")),1)*{7;9;10;5;8;4;2;1;6;3;7;9;10;5;8;4;2}),11)+1,1)&lt;&gt;UPPER(RIGHT(B13))),"请填写正确的身份证件号码",IF(AND(--TEXT(MID(B13,7,8),"0-00-00")&gt;=--"2012-01-01",--TEXT(MID(B13,7,8),"0-00-00")&lt;=--"2013-12-31"),IF(MOD(VALUE(MID(B13,17,1)),2)=1,"少年男子甲组","少年女子甲组"),IF(AND(--TEXT(MID(B13,7,8),"0-00-00")&gt;=--"2014-01-01",--TEXT(MID(B13,7,8),"0-00-00")&lt;=--"2015-12-31"),IF(MOD(VALUE(MID(B13,17,1)),2)=1,"少年男子乙组","少年女子乙组"),IF(AND(--TEXT(MID(B13,7,8),"0-00-00")&gt;=--"2016-01-01",--TEXT(MID(B13,7,8),"0-00-00")&lt;=--"2017-12-31"),IF(MOD(VALUE(MID(B13,17,1)),2)=1,"少年男子丙组","少年女子丙组"),IF(AND(--TEXT(MID(B13,7,8),"0-00-00")&gt;=--"2018-01-01",--TEXT(MID(B13,7,8),"0-00-00")&lt;=--"2019-12-31"),IF(MOD(VALUE(MID(B13,17,1)),2)=1,"少年男子丁组","少年女子丁组"),"请填写正确的身份证件号码"))))))</f>
        <v/>
      </c>
      <c r="H13" s="9"/>
      <c r="I13" s="32"/>
      <c r="J13" s="32"/>
      <c r="K13" s="32"/>
      <c r="L13" s="32"/>
      <c r="M13" s="32"/>
      <c r="N13" s="32"/>
      <c r="O13" s="32"/>
      <c r="P13" s="32"/>
      <c r="Q13" s="30"/>
      <c r="R13" s="1" t="str">
        <f ca="1">_xlfn.LET(_xlpm.errs,_xlfn.TEXTJOIN("、",TRUE,IF(AND(H13="Y",ISNUMBER(FIND("丁",G13))),"200 米双人追逐赛",""),IF(AND(I13="Y",OR(ISNUMBER(FIND("甲",G13)),ISNUMBER(FIND("乙",G13)),ISNUMBER(FIND("丙",G13)))),"300 米计时赛",""),IF(AND(L13="Y",OR(ISNUMBER(FIND("丙",G13)),ISNUMBER(FIND("丁",G13)))),"5000 米积分赛",""),IF(AND(M13="Y",OR(ISNUMBER(FIND("丙",G13)),ISNUMBER(FIND("丁",G13)))),"10000 米淘汰赛",""),IF(AND(N13="Y",ISNUMBER(FIND("丁",G13))),"3000 米接力赛",""),IF(AND(O13="Y",OR(ISNUMBER(FIND("甲",G13)),ISNUMBER(FIND("乙",G13)),ISNUMBER(FIND("丁",G13)))),"3000 米积分赛",""),IF(AND(P13="Y",OR(ISNUMBER(FIND("甲",G13)),ISNUMBER(FIND("乙",G13)),ISNUMBER(FIND("丁",G13)))),"3000 米淘汰赛","")),IF(_xlpm.errs="","",_xlpm.errs&amp;"填报错误"))</f>
        <v/>
      </c>
    </row>
    <row r="14" ht="17.6" spans="1:18">
      <c r="A14" s="17"/>
      <c r="B14" s="14"/>
      <c r="C14" s="18"/>
      <c r="D14" s="16"/>
      <c r="E14" s="14"/>
      <c r="F14" s="23" t="str">
        <f t="shared" si="0"/>
        <v/>
      </c>
      <c r="G14" s="24" t="str" cm="1">
        <f ca="1" t="array" ref="G14">IF(B14="","",IF(OR(LEN(B14)&lt;&gt;18,NOT(ISNUMBER(VALUE(LEFT(B14,17)))),NOT(ISNUMBER(IF(ISNUMBER(--RIGHT(B14)),1,IF(UPPER(RIGHT(B14))="X",1,0)))),MID("10X98765432",MOD(SUMPRODUCT(MID(B14,ROW(INDIRECT("1:17")),1)*{7;9;10;5;8;4;2;1;6;3;7;9;10;5;8;4;2}),11)+1,1)&lt;&gt;UPPER(RIGHT(B14))),"请填写正确的身份证件号码",IF(AND(--TEXT(MID(B14,7,8),"0-00-00")&gt;=--"2012-01-01",--TEXT(MID(B14,7,8),"0-00-00")&lt;=--"2013-12-31"),IF(MOD(VALUE(MID(B14,17,1)),2)=1,"少年男子甲组","少年女子甲组"),IF(AND(--TEXT(MID(B14,7,8),"0-00-00")&gt;=--"2014-01-01",--TEXT(MID(B14,7,8),"0-00-00")&lt;=--"2015-12-31"),IF(MOD(VALUE(MID(B14,17,1)),2)=1,"少年男子乙组","少年女子乙组"),IF(AND(--TEXT(MID(B14,7,8),"0-00-00")&gt;=--"2016-01-01",--TEXT(MID(B14,7,8),"0-00-00")&lt;=--"2017-12-31"),IF(MOD(VALUE(MID(B14,17,1)),2)=1,"少年男子丙组","少年女子丙组"),IF(AND(--TEXT(MID(B14,7,8),"0-00-00")&gt;=--"2018-01-01",--TEXT(MID(B14,7,8),"0-00-00")&lt;=--"2019-12-31"),IF(MOD(VALUE(MID(B14,17,1)),2)=1,"少年男子丁组","少年女子丁组"),"请填写正确的身份证件号码"))))))</f>
        <v/>
      </c>
      <c r="H14" s="9"/>
      <c r="I14" s="32"/>
      <c r="J14" s="32"/>
      <c r="K14" s="32"/>
      <c r="L14" s="32"/>
      <c r="M14" s="32"/>
      <c r="N14" s="32"/>
      <c r="O14" s="32"/>
      <c r="P14" s="32"/>
      <c r="Q14" s="32"/>
      <c r="R14" s="1" t="str">
        <f ca="1">_xlfn.LET(_xlpm.errs,_xlfn.TEXTJOIN("、",TRUE,IF(AND(H14="Y",ISNUMBER(FIND("丁",G14))),"200 米双人追逐赛",""),IF(AND(I14="Y",OR(ISNUMBER(FIND("甲",G14)),ISNUMBER(FIND("乙",G14)),ISNUMBER(FIND("丙",G14)))),"300 米计时赛",""),IF(AND(L14="Y",OR(ISNUMBER(FIND("丙",G14)),ISNUMBER(FIND("丁",G14)))),"5000 米积分赛",""),IF(AND(M14="Y",OR(ISNUMBER(FIND("丙",G14)),ISNUMBER(FIND("丁",G14)))),"10000 米淘汰赛",""),IF(AND(N14="Y",ISNUMBER(FIND("丁",G14))),"3000 米接力赛",""),IF(AND(O14="Y",OR(ISNUMBER(FIND("甲",G14)),ISNUMBER(FIND("乙",G14)),ISNUMBER(FIND("丁",G14)))),"3000 米积分赛",""),IF(AND(P14="Y",OR(ISNUMBER(FIND("甲",G14)),ISNUMBER(FIND("乙",G14)),ISNUMBER(FIND("丁",G14)))),"3000 米淘汰赛","")),IF(_xlpm.errs="","",_xlpm.errs&amp;"填报错误"))</f>
        <v/>
      </c>
    </row>
    <row r="15" ht="17.6" spans="1:18">
      <c r="A15" s="17"/>
      <c r="B15" s="14"/>
      <c r="C15" s="18"/>
      <c r="D15" s="16"/>
      <c r="E15" s="14"/>
      <c r="F15" s="23" t="str">
        <f t="shared" si="0"/>
        <v/>
      </c>
      <c r="G15" s="24" t="str" cm="1">
        <f ca="1" t="array" ref="G15">IF(B15="","",IF(OR(LEN(B15)&lt;&gt;18,NOT(ISNUMBER(VALUE(LEFT(B15,17)))),NOT(ISNUMBER(IF(ISNUMBER(--RIGHT(B15)),1,IF(UPPER(RIGHT(B15))="X",1,0)))),MID("10X98765432",MOD(SUMPRODUCT(MID(B15,ROW(INDIRECT("1:17")),1)*{7;9;10;5;8;4;2;1;6;3;7;9;10;5;8;4;2}),11)+1,1)&lt;&gt;UPPER(RIGHT(B15))),"请填写正确的身份证件号码",IF(AND(--TEXT(MID(B15,7,8),"0-00-00")&gt;=--"2012-01-01",--TEXT(MID(B15,7,8),"0-00-00")&lt;=--"2013-12-31"),IF(MOD(VALUE(MID(B15,17,1)),2)=1,"少年男子甲组","少年女子甲组"),IF(AND(--TEXT(MID(B15,7,8),"0-00-00")&gt;=--"2014-01-01",--TEXT(MID(B15,7,8),"0-00-00")&lt;=--"2015-12-31"),IF(MOD(VALUE(MID(B15,17,1)),2)=1,"少年男子乙组","少年女子乙组"),IF(AND(--TEXT(MID(B15,7,8),"0-00-00")&gt;=--"2016-01-01",--TEXT(MID(B15,7,8),"0-00-00")&lt;=--"2017-12-31"),IF(MOD(VALUE(MID(B15,17,1)),2)=1,"少年男子丙组","少年女子丙组"),IF(AND(--TEXT(MID(B15,7,8),"0-00-00")&gt;=--"2018-01-01",--TEXT(MID(B15,7,8),"0-00-00")&lt;=--"2019-12-31"),IF(MOD(VALUE(MID(B15,17,1)),2)=1,"少年男子丁组","少年女子丁组"),"请填写正确的身份证件号码"))))))</f>
        <v/>
      </c>
      <c r="H15" s="9"/>
      <c r="I15" s="32"/>
      <c r="J15" s="32"/>
      <c r="K15" s="32"/>
      <c r="L15" s="32"/>
      <c r="M15" s="32"/>
      <c r="N15" s="32"/>
      <c r="O15" s="32"/>
      <c r="P15" s="32"/>
      <c r="Q15" s="30"/>
      <c r="R15" s="1" t="str">
        <f ca="1">_xlfn.LET(_xlpm.errs,_xlfn.TEXTJOIN("、",TRUE,IF(AND(H15="Y",ISNUMBER(FIND("丁",G15))),"200 米双人追逐赛",""),IF(AND(I15="Y",OR(ISNUMBER(FIND("甲",G15)),ISNUMBER(FIND("乙",G15)),ISNUMBER(FIND("丙",G15)))),"300 米计时赛",""),IF(AND(L15="Y",OR(ISNUMBER(FIND("丙",G15)),ISNUMBER(FIND("丁",G15)))),"5000 米积分赛",""),IF(AND(M15="Y",OR(ISNUMBER(FIND("丙",G15)),ISNUMBER(FIND("丁",G15)))),"10000 米淘汰赛",""),IF(AND(N15="Y",ISNUMBER(FIND("丁",G15))),"3000 米接力赛",""),IF(AND(O15="Y",OR(ISNUMBER(FIND("甲",G15)),ISNUMBER(FIND("乙",G15)),ISNUMBER(FIND("丁",G15)))),"3000 米积分赛",""),IF(AND(P15="Y",OR(ISNUMBER(FIND("甲",G15)),ISNUMBER(FIND("乙",G15)),ISNUMBER(FIND("丁",G15)))),"3000 米淘汰赛","")),IF(_xlpm.errs="","",_xlpm.errs&amp;"填报错误"))</f>
        <v/>
      </c>
    </row>
    <row r="16" ht="17.6" spans="1:18">
      <c r="A16" s="17"/>
      <c r="B16" s="14"/>
      <c r="C16" s="18"/>
      <c r="D16" s="16"/>
      <c r="E16" s="14"/>
      <c r="F16" s="23" t="str">
        <f t="shared" si="0"/>
        <v/>
      </c>
      <c r="G16" s="24" t="str" cm="1">
        <f ca="1" t="array" ref="G16">IF(B16="","",IF(OR(LEN(B16)&lt;&gt;18,NOT(ISNUMBER(VALUE(LEFT(B16,17)))),NOT(ISNUMBER(IF(ISNUMBER(--RIGHT(B16)),1,IF(UPPER(RIGHT(B16))="X",1,0)))),MID("10X98765432",MOD(SUMPRODUCT(MID(B16,ROW(INDIRECT("1:17")),1)*{7;9;10;5;8;4;2;1;6;3;7;9;10;5;8;4;2}),11)+1,1)&lt;&gt;UPPER(RIGHT(B16))),"请填写正确的身份证件号码",IF(AND(--TEXT(MID(B16,7,8),"0-00-00")&gt;=--"2012-01-01",--TEXT(MID(B16,7,8),"0-00-00")&lt;=--"2013-12-31"),IF(MOD(VALUE(MID(B16,17,1)),2)=1,"少年男子甲组","少年女子甲组"),IF(AND(--TEXT(MID(B16,7,8),"0-00-00")&gt;=--"2014-01-01",--TEXT(MID(B16,7,8),"0-00-00")&lt;=--"2015-12-31"),IF(MOD(VALUE(MID(B16,17,1)),2)=1,"少年男子乙组","少年女子乙组"),IF(AND(--TEXT(MID(B16,7,8),"0-00-00")&gt;=--"2016-01-01",--TEXT(MID(B16,7,8),"0-00-00")&lt;=--"2017-12-31"),IF(MOD(VALUE(MID(B16,17,1)),2)=1,"少年男子丙组","少年女子丙组"),IF(AND(--TEXT(MID(B16,7,8),"0-00-00")&gt;=--"2018-01-01",--TEXT(MID(B16,7,8),"0-00-00")&lt;=--"2019-12-31"),IF(MOD(VALUE(MID(B16,17,1)),2)=1,"少年男子丁组","少年女子丁组"),"请填写正确的身份证件号码"))))))</f>
        <v/>
      </c>
      <c r="H16" s="9"/>
      <c r="I16" s="32"/>
      <c r="J16" s="32"/>
      <c r="K16" s="32"/>
      <c r="L16" s="32"/>
      <c r="M16" s="32"/>
      <c r="N16" s="32"/>
      <c r="O16" s="32"/>
      <c r="P16" s="32"/>
      <c r="Q16" s="30"/>
      <c r="R16" s="1" t="str">
        <f ca="1">_xlfn.LET(_xlpm.errs,_xlfn.TEXTJOIN("、",TRUE,IF(AND(H16="Y",ISNUMBER(FIND("丁",G16))),"200 米双人追逐赛",""),IF(AND(I16="Y",OR(ISNUMBER(FIND("甲",G16)),ISNUMBER(FIND("乙",G16)),ISNUMBER(FIND("丙",G16)))),"300 米计时赛",""),IF(AND(L16="Y",OR(ISNUMBER(FIND("丙",G16)),ISNUMBER(FIND("丁",G16)))),"5000 米积分赛",""),IF(AND(M16="Y",OR(ISNUMBER(FIND("丙",G16)),ISNUMBER(FIND("丁",G16)))),"10000 米淘汰赛",""),IF(AND(N16="Y",ISNUMBER(FIND("丁",G16))),"3000 米接力赛",""),IF(AND(O16="Y",OR(ISNUMBER(FIND("甲",G16)),ISNUMBER(FIND("乙",G16)),ISNUMBER(FIND("丁",G16)))),"3000 米积分赛",""),IF(AND(P16="Y",OR(ISNUMBER(FIND("甲",G16)),ISNUMBER(FIND("乙",G16)),ISNUMBER(FIND("丁",G16)))),"3000 米淘汰赛","")),IF(_xlpm.errs="","",_xlpm.errs&amp;"填报错误"))</f>
        <v/>
      </c>
    </row>
    <row r="17" ht="17.6" spans="1:18">
      <c r="A17" s="17"/>
      <c r="B17" s="14"/>
      <c r="C17" s="18"/>
      <c r="D17" s="16"/>
      <c r="E17" s="14"/>
      <c r="F17" s="23" t="str">
        <f t="shared" si="0"/>
        <v/>
      </c>
      <c r="G17" s="24" t="str" cm="1">
        <f ca="1" t="array" ref="G17">IF(B17="","",IF(OR(LEN(B17)&lt;&gt;18,NOT(ISNUMBER(VALUE(LEFT(B17,17)))),NOT(ISNUMBER(IF(ISNUMBER(--RIGHT(B17)),1,IF(UPPER(RIGHT(B17))="X",1,0)))),MID("10X98765432",MOD(SUMPRODUCT(MID(B17,ROW(INDIRECT("1:17")),1)*{7;9;10;5;8;4;2;1;6;3;7;9;10;5;8;4;2}),11)+1,1)&lt;&gt;UPPER(RIGHT(B17))),"请填写正确的身份证件号码",IF(AND(--TEXT(MID(B17,7,8),"0-00-00")&gt;=--"2012-01-01",--TEXT(MID(B17,7,8),"0-00-00")&lt;=--"2013-12-31"),IF(MOD(VALUE(MID(B17,17,1)),2)=1,"少年男子甲组","少年女子甲组"),IF(AND(--TEXT(MID(B17,7,8),"0-00-00")&gt;=--"2014-01-01",--TEXT(MID(B17,7,8),"0-00-00")&lt;=--"2015-12-31"),IF(MOD(VALUE(MID(B17,17,1)),2)=1,"少年男子乙组","少年女子乙组"),IF(AND(--TEXT(MID(B17,7,8),"0-00-00")&gt;=--"2016-01-01",--TEXT(MID(B17,7,8),"0-00-00")&lt;=--"2017-12-31"),IF(MOD(VALUE(MID(B17,17,1)),2)=1,"少年男子丙组","少年女子丙组"),IF(AND(--TEXT(MID(B17,7,8),"0-00-00")&gt;=--"2018-01-01",--TEXT(MID(B17,7,8),"0-00-00")&lt;=--"2019-12-31"),IF(MOD(VALUE(MID(B17,17,1)),2)=1,"少年男子丁组","少年女子丁组"),"请填写正确的身份证件号码"))))))</f>
        <v/>
      </c>
      <c r="H17" s="9"/>
      <c r="I17" s="32"/>
      <c r="J17" s="32"/>
      <c r="K17" s="32"/>
      <c r="L17" s="32"/>
      <c r="M17" s="32"/>
      <c r="N17" s="32"/>
      <c r="O17" s="32"/>
      <c r="P17" s="32"/>
      <c r="Q17" s="32"/>
      <c r="R17" s="1" t="str">
        <f ca="1">_xlfn.LET(_xlpm.errs,_xlfn.TEXTJOIN("、",TRUE,IF(AND(H17="Y",ISNUMBER(FIND("丁",G17))),"200 米双人追逐赛",""),IF(AND(I17="Y",OR(ISNUMBER(FIND("甲",G17)),ISNUMBER(FIND("乙",G17)),ISNUMBER(FIND("丙",G17)))),"300 米计时赛",""),IF(AND(L17="Y",OR(ISNUMBER(FIND("丙",G17)),ISNUMBER(FIND("丁",G17)))),"5000 米积分赛",""),IF(AND(M17="Y",OR(ISNUMBER(FIND("丙",G17)),ISNUMBER(FIND("丁",G17)))),"10000 米淘汰赛",""),IF(AND(N17="Y",ISNUMBER(FIND("丁",G17))),"3000 米接力赛",""),IF(AND(O17="Y",OR(ISNUMBER(FIND("甲",G17)),ISNUMBER(FIND("乙",G17)),ISNUMBER(FIND("丁",G17)))),"3000 米积分赛",""),IF(AND(P17="Y",OR(ISNUMBER(FIND("甲",G17)),ISNUMBER(FIND("乙",G17)),ISNUMBER(FIND("丁",G17)))),"3000 米淘汰赛","")),IF(_xlpm.errs="","",_xlpm.errs&amp;"填报错误"))</f>
        <v/>
      </c>
    </row>
    <row r="18" ht="17.6" spans="1:18">
      <c r="A18" s="17"/>
      <c r="B18" s="14"/>
      <c r="C18" s="18"/>
      <c r="D18" s="16"/>
      <c r="E18" s="14"/>
      <c r="F18" s="23" t="str">
        <f t="shared" si="0"/>
        <v/>
      </c>
      <c r="G18" s="24" t="str" cm="1">
        <f ca="1" t="array" ref="G18">IF(B18="","",IF(OR(LEN(B18)&lt;&gt;18,NOT(ISNUMBER(VALUE(LEFT(B18,17)))),NOT(ISNUMBER(IF(ISNUMBER(--RIGHT(B18)),1,IF(UPPER(RIGHT(B18))="X",1,0)))),MID("10X98765432",MOD(SUMPRODUCT(MID(B18,ROW(INDIRECT("1:17")),1)*{7;9;10;5;8;4;2;1;6;3;7;9;10;5;8;4;2}),11)+1,1)&lt;&gt;UPPER(RIGHT(B18))),"请填写正确的身份证件号码",IF(AND(--TEXT(MID(B18,7,8),"0-00-00")&gt;=--"2012-01-01",--TEXT(MID(B18,7,8),"0-00-00")&lt;=--"2013-12-31"),IF(MOD(VALUE(MID(B18,17,1)),2)=1,"少年男子甲组","少年女子甲组"),IF(AND(--TEXT(MID(B18,7,8),"0-00-00")&gt;=--"2014-01-01",--TEXT(MID(B18,7,8),"0-00-00")&lt;=--"2015-12-31"),IF(MOD(VALUE(MID(B18,17,1)),2)=1,"少年男子乙组","少年女子乙组"),IF(AND(--TEXT(MID(B18,7,8),"0-00-00")&gt;=--"2016-01-01",--TEXT(MID(B18,7,8),"0-00-00")&lt;=--"2017-12-31"),IF(MOD(VALUE(MID(B18,17,1)),2)=1,"少年男子丙组","少年女子丙组"),IF(AND(--TEXT(MID(B18,7,8),"0-00-00")&gt;=--"2018-01-01",--TEXT(MID(B18,7,8),"0-00-00")&lt;=--"2019-12-31"),IF(MOD(VALUE(MID(B18,17,1)),2)=1,"少年男子丁组","少年女子丁组"),"请填写正确的身份证件号码"))))))</f>
        <v/>
      </c>
      <c r="H18" s="9"/>
      <c r="I18" s="32"/>
      <c r="J18" s="32"/>
      <c r="K18" s="32"/>
      <c r="L18" s="32"/>
      <c r="M18" s="32"/>
      <c r="N18" s="32"/>
      <c r="O18" s="32"/>
      <c r="P18" s="32"/>
      <c r="Q18" s="30"/>
      <c r="R18" s="1" t="str">
        <f ca="1">_xlfn.LET(_xlpm.errs,_xlfn.TEXTJOIN("、",TRUE,IF(AND(H18="Y",ISNUMBER(FIND("丁",G18))),"200 米双人追逐赛",""),IF(AND(I18="Y",OR(ISNUMBER(FIND("甲",G18)),ISNUMBER(FIND("乙",G18)),ISNUMBER(FIND("丙",G18)))),"300 米计时赛",""),IF(AND(L18="Y",OR(ISNUMBER(FIND("丙",G18)),ISNUMBER(FIND("丁",G18)))),"5000 米积分赛",""),IF(AND(M18="Y",OR(ISNUMBER(FIND("丙",G18)),ISNUMBER(FIND("丁",G18)))),"10000 米淘汰赛",""),IF(AND(N18="Y",ISNUMBER(FIND("丁",G18))),"3000 米接力赛",""),IF(AND(O18="Y",OR(ISNUMBER(FIND("甲",G18)),ISNUMBER(FIND("乙",G18)),ISNUMBER(FIND("丁",G18)))),"3000 米积分赛",""),IF(AND(P18="Y",OR(ISNUMBER(FIND("甲",G18)),ISNUMBER(FIND("乙",G18)),ISNUMBER(FIND("丁",G18)))),"3000 米淘汰赛","")),IF(_xlpm.errs="","",_xlpm.errs&amp;"填报错误"))</f>
        <v/>
      </c>
    </row>
    <row r="19" ht="17.6" spans="1:18">
      <c r="A19" s="17"/>
      <c r="B19" s="14"/>
      <c r="C19" s="18"/>
      <c r="D19" s="16"/>
      <c r="E19" s="14"/>
      <c r="F19" s="23" t="str">
        <f t="shared" si="0"/>
        <v/>
      </c>
      <c r="G19" s="24" t="str" cm="1">
        <f ca="1" t="array" ref="G19">IF(B19="","",IF(OR(LEN(B19)&lt;&gt;18,NOT(ISNUMBER(VALUE(LEFT(B19,17)))),NOT(ISNUMBER(IF(ISNUMBER(--RIGHT(B19)),1,IF(UPPER(RIGHT(B19))="X",1,0)))),MID("10X98765432",MOD(SUMPRODUCT(MID(B19,ROW(INDIRECT("1:17")),1)*{7;9;10;5;8;4;2;1;6;3;7;9;10;5;8;4;2}),11)+1,1)&lt;&gt;UPPER(RIGHT(B19))),"请填写正确的身份证件号码",IF(AND(--TEXT(MID(B19,7,8),"0-00-00")&gt;=--"2012-01-01",--TEXT(MID(B19,7,8),"0-00-00")&lt;=--"2013-12-31"),IF(MOD(VALUE(MID(B19,17,1)),2)=1,"少年男子甲组","少年女子甲组"),IF(AND(--TEXT(MID(B19,7,8),"0-00-00")&gt;=--"2014-01-01",--TEXT(MID(B19,7,8),"0-00-00")&lt;=--"2015-12-31"),IF(MOD(VALUE(MID(B19,17,1)),2)=1,"少年男子乙组","少年女子乙组"),IF(AND(--TEXT(MID(B19,7,8),"0-00-00")&gt;=--"2016-01-01",--TEXT(MID(B19,7,8),"0-00-00")&lt;=--"2017-12-31"),IF(MOD(VALUE(MID(B19,17,1)),2)=1,"少年男子丙组","少年女子丙组"),IF(AND(--TEXT(MID(B19,7,8),"0-00-00")&gt;=--"2018-01-01",--TEXT(MID(B19,7,8),"0-00-00")&lt;=--"2019-12-31"),IF(MOD(VALUE(MID(B19,17,1)),2)=1,"少年男子丁组","少年女子丁组"),"请填写正确的身份证件号码"))))))</f>
        <v/>
      </c>
      <c r="H19" s="9"/>
      <c r="I19" s="32"/>
      <c r="J19" s="32"/>
      <c r="K19" s="32"/>
      <c r="L19" s="32"/>
      <c r="M19" s="32"/>
      <c r="N19" s="32"/>
      <c r="O19" s="32"/>
      <c r="P19" s="32"/>
      <c r="Q19" s="30"/>
      <c r="R19" s="1" t="str">
        <f ca="1">_xlfn.LET(_xlpm.errs,_xlfn.TEXTJOIN("、",TRUE,IF(AND(H19="Y",ISNUMBER(FIND("丁",G19))),"200 米双人追逐赛",""),IF(AND(I19="Y",OR(ISNUMBER(FIND("甲",G19)),ISNUMBER(FIND("乙",G19)),ISNUMBER(FIND("丙",G19)))),"300 米计时赛",""),IF(AND(L19="Y",OR(ISNUMBER(FIND("丙",G19)),ISNUMBER(FIND("丁",G19)))),"5000 米积分赛",""),IF(AND(M19="Y",OR(ISNUMBER(FIND("丙",G19)),ISNUMBER(FIND("丁",G19)))),"10000 米淘汰赛",""),IF(AND(N19="Y",ISNUMBER(FIND("丁",G19))),"3000 米接力赛",""),IF(AND(O19="Y",OR(ISNUMBER(FIND("甲",G19)),ISNUMBER(FIND("乙",G19)),ISNUMBER(FIND("丁",G19)))),"3000 米积分赛",""),IF(AND(P19="Y",OR(ISNUMBER(FIND("甲",G19)),ISNUMBER(FIND("乙",G19)),ISNUMBER(FIND("丁",G19)))),"3000 米淘汰赛","")),IF(_xlpm.errs="","",_xlpm.errs&amp;"填报错误"))</f>
        <v/>
      </c>
    </row>
    <row r="20" ht="17.6" spans="1:18">
      <c r="A20" s="17"/>
      <c r="B20" s="14"/>
      <c r="C20" s="18"/>
      <c r="D20" s="16"/>
      <c r="E20" s="14"/>
      <c r="F20" s="23" t="str">
        <f t="shared" si="0"/>
        <v/>
      </c>
      <c r="G20" s="24" t="str" cm="1">
        <f ca="1" t="array" ref="G20">IF(B20="","",IF(OR(LEN(B20)&lt;&gt;18,NOT(ISNUMBER(VALUE(LEFT(B20,17)))),NOT(ISNUMBER(IF(ISNUMBER(--RIGHT(B20)),1,IF(UPPER(RIGHT(B20))="X",1,0)))),MID("10X98765432",MOD(SUMPRODUCT(MID(B20,ROW(INDIRECT("1:17")),1)*{7;9;10;5;8;4;2;1;6;3;7;9;10;5;8;4;2}),11)+1,1)&lt;&gt;UPPER(RIGHT(B20))),"请填写正确的身份证件号码",IF(AND(--TEXT(MID(B20,7,8),"0-00-00")&gt;=--"2012-01-01",--TEXT(MID(B20,7,8),"0-00-00")&lt;=--"2013-12-31"),IF(MOD(VALUE(MID(B20,17,1)),2)=1,"少年男子甲组","少年女子甲组"),IF(AND(--TEXT(MID(B20,7,8),"0-00-00")&gt;=--"2014-01-01",--TEXT(MID(B20,7,8),"0-00-00")&lt;=--"2015-12-31"),IF(MOD(VALUE(MID(B20,17,1)),2)=1,"少年男子乙组","少年女子乙组"),IF(AND(--TEXT(MID(B20,7,8),"0-00-00")&gt;=--"2016-01-01",--TEXT(MID(B20,7,8),"0-00-00")&lt;=--"2017-12-31"),IF(MOD(VALUE(MID(B20,17,1)),2)=1,"少年男子丙组","少年女子丙组"),IF(AND(--TEXT(MID(B20,7,8),"0-00-00")&gt;=--"2018-01-01",--TEXT(MID(B20,7,8),"0-00-00")&lt;=--"2019-12-31"),IF(MOD(VALUE(MID(B20,17,1)),2)=1,"少年男子丁组","少年女子丁组"),"请填写正确的身份证件号码"))))))</f>
        <v/>
      </c>
      <c r="H20" s="9"/>
      <c r="I20" s="32"/>
      <c r="J20" s="32"/>
      <c r="K20" s="32"/>
      <c r="L20" s="32"/>
      <c r="M20" s="32"/>
      <c r="N20" s="32"/>
      <c r="O20" s="32"/>
      <c r="P20" s="32"/>
      <c r="Q20" s="32"/>
      <c r="R20" s="1" t="str">
        <f ca="1">_xlfn.LET(_xlpm.errs,_xlfn.TEXTJOIN("、",TRUE,IF(AND(H20="Y",ISNUMBER(FIND("丁",G20))),"200 米双人追逐赛",""),IF(AND(I20="Y",OR(ISNUMBER(FIND("甲",G20)),ISNUMBER(FIND("乙",G20)),ISNUMBER(FIND("丙",G20)))),"300 米计时赛",""),IF(AND(L20="Y",OR(ISNUMBER(FIND("丙",G20)),ISNUMBER(FIND("丁",G20)))),"5000 米积分赛",""),IF(AND(M20="Y",OR(ISNUMBER(FIND("丙",G20)),ISNUMBER(FIND("丁",G20)))),"10000 米淘汰赛",""),IF(AND(N20="Y",ISNUMBER(FIND("丁",G20))),"3000 米接力赛",""),IF(AND(O20="Y",OR(ISNUMBER(FIND("甲",G20)),ISNUMBER(FIND("乙",G20)),ISNUMBER(FIND("丁",G20)))),"3000 米积分赛",""),IF(AND(P20="Y",OR(ISNUMBER(FIND("甲",G20)),ISNUMBER(FIND("乙",G20)),ISNUMBER(FIND("丁",G20)))),"3000 米淘汰赛","")),IF(_xlpm.errs="","",_xlpm.errs&amp;"填报错误"))</f>
        <v/>
      </c>
    </row>
    <row r="21" ht="17.6" spans="1:18">
      <c r="A21" s="17"/>
      <c r="B21" s="14"/>
      <c r="C21" s="18"/>
      <c r="D21" s="16"/>
      <c r="E21" s="14"/>
      <c r="F21" s="23" t="str">
        <f t="shared" si="0"/>
        <v/>
      </c>
      <c r="G21" s="24" t="str" cm="1">
        <f ca="1" t="array" ref="G21">IF(B21="","",IF(OR(LEN(B21)&lt;&gt;18,NOT(ISNUMBER(VALUE(LEFT(B21,17)))),NOT(ISNUMBER(IF(ISNUMBER(--RIGHT(B21)),1,IF(UPPER(RIGHT(B21))="X",1,0)))),MID("10X98765432",MOD(SUMPRODUCT(MID(B21,ROW(INDIRECT("1:17")),1)*{7;9;10;5;8;4;2;1;6;3;7;9;10;5;8;4;2}),11)+1,1)&lt;&gt;UPPER(RIGHT(B21))),"请填写正确的身份证件号码",IF(AND(--TEXT(MID(B21,7,8),"0-00-00")&gt;=--"2012-01-01",--TEXT(MID(B21,7,8),"0-00-00")&lt;=--"2013-12-31"),IF(MOD(VALUE(MID(B21,17,1)),2)=1,"少年男子甲组","少年女子甲组"),IF(AND(--TEXT(MID(B21,7,8),"0-00-00")&gt;=--"2014-01-01",--TEXT(MID(B21,7,8),"0-00-00")&lt;=--"2015-12-31"),IF(MOD(VALUE(MID(B21,17,1)),2)=1,"少年男子乙组","少年女子乙组"),IF(AND(--TEXT(MID(B21,7,8),"0-00-00")&gt;=--"2016-01-01",--TEXT(MID(B21,7,8),"0-00-00")&lt;=--"2017-12-31"),IF(MOD(VALUE(MID(B21,17,1)),2)=1,"少年男子丙组","少年女子丙组"),IF(AND(--TEXT(MID(B21,7,8),"0-00-00")&gt;=--"2018-01-01",--TEXT(MID(B21,7,8),"0-00-00")&lt;=--"2019-12-31"),IF(MOD(VALUE(MID(B21,17,1)),2)=1,"少年男子丁组","少年女子丁组"),"请填写正确的身份证件号码"))))))</f>
        <v/>
      </c>
      <c r="H21" s="9"/>
      <c r="I21" s="32"/>
      <c r="J21" s="32"/>
      <c r="K21" s="32"/>
      <c r="L21" s="32"/>
      <c r="M21" s="32"/>
      <c r="N21" s="32"/>
      <c r="O21" s="32"/>
      <c r="P21" s="32"/>
      <c r="Q21" s="30"/>
      <c r="R21" s="1" t="str">
        <f ca="1">_xlfn.LET(_xlpm.errs,_xlfn.TEXTJOIN("、",TRUE,IF(AND(H21="Y",ISNUMBER(FIND("丁",G21))),"200 米双人追逐赛",""),IF(AND(I21="Y",OR(ISNUMBER(FIND("甲",G21)),ISNUMBER(FIND("乙",G21)),ISNUMBER(FIND("丙",G21)))),"300 米计时赛",""),IF(AND(L21="Y",OR(ISNUMBER(FIND("丙",G21)),ISNUMBER(FIND("丁",G21)))),"5000 米积分赛",""),IF(AND(M21="Y",OR(ISNUMBER(FIND("丙",G21)),ISNUMBER(FIND("丁",G21)))),"10000 米淘汰赛",""),IF(AND(N21="Y",ISNUMBER(FIND("丁",G21))),"3000 米接力赛",""),IF(AND(O21="Y",OR(ISNUMBER(FIND("甲",G21)),ISNUMBER(FIND("乙",G21)),ISNUMBER(FIND("丁",G21)))),"3000 米积分赛",""),IF(AND(P21="Y",OR(ISNUMBER(FIND("甲",G21)),ISNUMBER(FIND("乙",G21)),ISNUMBER(FIND("丁",G21)))),"3000 米淘汰赛","")),IF(_xlpm.errs="","",_xlpm.errs&amp;"填报错误"))</f>
        <v/>
      </c>
    </row>
    <row r="22" ht="17.6" spans="1:18">
      <c r="A22" s="17"/>
      <c r="B22" s="14"/>
      <c r="C22" s="18"/>
      <c r="D22" s="16"/>
      <c r="E22" s="14"/>
      <c r="F22" s="23" t="str">
        <f t="shared" si="0"/>
        <v/>
      </c>
      <c r="G22" s="24" t="str" cm="1">
        <f ca="1" t="array" ref="G22">IF(B22="","",IF(OR(LEN(B22)&lt;&gt;18,NOT(ISNUMBER(VALUE(LEFT(B22,17)))),NOT(ISNUMBER(IF(ISNUMBER(--RIGHT(B22)),1,IF(UPPER(RIGHT(B22))="X",1,0)))),MID("10X98765432",MOD(SUMPRODUCT(MID(B22,ROW(INDIRECT("1:17")),1)*{7;9;10;5;8;4;2;1;6;3;7;9;10;5;8;4;2}),11)+1,1)&lt;&gt;UPPER(RIGHT(B22))),"请填写正确的身份证件号码",IF(AND(--TEXT(MID(B22,7,8),"0-00-00")&gt;=--"2012-01-01",--TEXT(MID(B22,7,8),"0-00-00")&lt;=--"2013-12-31"),IF(MOD(VALUE(MID(B22,17,1)),2)=1,"少年男子甲组","少年女子甲组"),IF(AND(--TEXT(MID(B22,7,8),"0-00-00")&gt;=--"2014-01-01",--TEXT(MID(B22,7,8),"0-00-00")&lt;=--"2015-12-31"),IF(MOD(VALUE(MID(B22,17,1)),2)=1,"少年男子乙组","少年女子乙组"),IF(AND(--TEXT(MID(B22,7,8),"0-00-00")&gt;=--"2016-01-01",--TEXT(MID(B22,7,8),"0-00-00")&lt;=--"2017-12-31"),IF(MOD(VALUE(MID(B22,17,1)),2)=1,"少年男子丙组","少年女子丙组"),IF(AND(--TEXT(MID(B22,7,8),"0-00-00")&gt;=--"2018-01-01",--TEXT(MID(B22,7,8),"0-00-00")&lt;=--"2019-12-31"),IF(MOD(VALUE(MID(B22,17,1)),2)=1,"少年男子丁组","少年女子丁组"),"请填写正确的身份证件号码"))))))</f>
        <v/>
      </c>
      <c r="H22" s="9"/>
      <c r="I22" s="32"/>
      <c r="J22" s="32"/>
      <c r="K22" s="32"/>
      <c r="L22" s="32"/>
      <c r="M22" s="32"/>
      <c r="N22" s="32"/>
      <c r="O22" s="32"/>
      <c r="P22" s="32"/>
      <c r="Q22" s="30"/>
      <c r="R22" s="1" t="str">
        <f ca="1">_xlfn.LET(_xlpm.errs,_xlfn.TEXTJOIN("、",TRUE,IF(AND(H22="Y",ISNUMBER(FIND("丁",G22))),"200 米双人追逐赛",""),IF(AND(I22="Y",OR(ISNUMBER(FIND("甲",G22)),ISNUMBER(FIND("乙",G22)),ISNUMBER(FIND("丙",G22)))),"300 米计时赛",""),IF(AND(L22="Y",OR(ISNUMBER(FIND("丙",G22)),ISNUMBER(FIND("丁",G22)))),"5000 米积分赛",""),IF(AND(M22="Y",OR(ISNUMBER(FIND("丙",G22)),ISNUMBER(FIND("丁",G22)))),"10000 米淘汰赛",""),IF(AND(N22="Y",ISNUMBER(FIND("丁",G22))),"3000 米接力赛",""),IF(AND(O22="Y",OR(ISNUMBER(FIND("甲",G22)),ISNUMBER(FIND("乙",G22)),ISNUMBER(FIND("丁",G22)))),"3000 米积分赛",""),IF(AND(P22="Y",OR(ISNUMBER(FIND("甲",G22)),ISNUMBER(FIND("乙",G22)),ISNUMBER(FIND("丁",G22)))),"3000 米淘汰赛","")),IF(_xlpm.errs="","",_xlpm.errs&amp;"填报错误"))</f>
        <v/>
      </c>
    </row>
    <row r="23" ht="17.6" spans="1:18">
      <c r="A23" s="17"/>
      <c r="B23" s="14"/>
      <c r="C23" s="18"/>
      <c r="D23" s="16"/>
      <c r="E23" s="14"/>
      <c r="F23" s="23" t="str">
        <f t="shared" si="0"/>
        <v/>
      </c>
      <c r="G23" s="24" t="str" cm="1">
        <f ca="1" t="array" ref="G23">IF(B23="","",IF(OR(LEN(B23)&lt;&gt;18,NOT(ISNUMBER(VALUE(LEFT(B23,17)))),NOT(ISNUMBER(IF(ISNUMBER(--RIGHT(B23)),1,IF(UPPER(RIGHT(B23))="X",1,0)))),MID("10X98765432",MOD(SUMPRODUCT(MID(B23,ROW(INDIRECT("1:17")),1)*{7;9;10;5;8;4;2;1;6;3;7;9;10;5;8;4;2}),11)+1,1)&lt;&gt;UPPER(RIGHT(B23))),"请填写正确的身份证件号码",IF(AND(--TEXT(MID(B23,7,8),"0-00-00")&gt;=--"2012-01-01",--TEXT(MID(B23,7,8),"0-00-00")&lt;=--"2013-12-31"),IF(MOD(VALUE(MID(B23,17,1)),2)=1,"少年男子甲组","少年女子甲组"),IF(AND(--TEXT(MID(B23,7,8),"0-00-00")&gt;=--"2014-01-01",--TEXT(MID(B23,7,8),"0-00-00")&lt;=--"2015-12-31"),IF(MOD(VALUE(MID(B23,17,1)),2)=1,"少年男子乙组","少年女子乙组"),IF(AND(--TEXT(MID(B23,7,8),"0-00-00")&gt;=--"2016-01-01",--TEXT(MID(B23,7,8),"0-00-00")&lt;=--"2017-12-31"),IF(MOD(VALUE(MID(B23,17,1)),2)=1,"少年男子丙组","少年女子丙组"),IF(AND(--TEXT(MID(B23,7,8),"0-00-00")&gt;=--"2018-01-01",--TEXT(MID(B23,7,8),"0-00-00")&lt;=--"2019-12-31"),IF(MOD(VALUE(MID(B23,17,1)),2)=1,"少年男子丁组","少年女子丁组"),"请填写正确的身份证件号码"))))))</f>
        <v/>
      </c>
      <c r="H23" s="9"/>
      <c r="I23" s="32"/>
      <c r="J23" s="32"/>
      <c r="K23" s="32"/>
      <c r="L23" s="32"/>
      <c r="M23" s="32"/>
      <c r="N23" s="32"/>
      <c r="O23" s="32"/>
      <c r="P23" s="32"/>
      <c r="Q23" s="32"/>
      <c r="R23" s="1" t="str">
        <f ca="1">_xlfn.LET(_xlpm.errs,_xlfn.TEXTJOIN("、",TRUE,IF(AND(H23="Y",ISNUMBER(FIND("丁",G23))),"200 米双人追逐赛",""),IF(AND(I23="Y",OR(ISNUMBER(FIND("甲",G23)),ISNUMBER(FIND("乙",G23)),ISNUMBER(FIND("丙",G23)))),"300 米计时赛",""),IF(AND(L23="Y",OR(ISNUMBER(FIND("丙",G23)),ISNUMBER(FIND("丁",G23)))),"5000 米积分赛",""),IF(AND(M23="Y",OR(ISNUMBER(FIND("丙",G23)),ISNUMBER(FIND("丁",G23)))),"10000 米淘汰赛",""),IF(AND(N23="Y",ISNUMBER(FIND("丁",G23))),"3000 米接力赛",""),IF(AND(O23="Y",OR(ISNUMBER(FIND("甲",G23)),ISNUMBER(FIND("乙",G23)),ISNUMBER(FIND("丁",G23)))),"3000 米积分赛",""),IF(AND(P23="Y",OR(ISNUMBER(FIND("甲",G23)),ISNUMBER(FIND("乙",G23)),ISNUMBER(FIND("丁",G23)))),"3000 米淘汰赛","")),IF(_xlpm.errs="","",_xlpm.errs&amp;"填报错误"))</f>
        <v/>
      </c>
    </row>
    <row r="24" ht="17.6" spans="1:18">
      <c r="A24" s="17"/>
      <c r="B24" s="14"/>
      <c r="C24" s="18"/>
      <c r="D24" s="16"/>
      <c r="E24" s="14"/>
      <c r="F24" s="23" t="str">
        <f t="shared" si="0"/>
        <v/>
      </c>
      <c r="G24" s="24" t="str" cm="1">
        <f ca="1" t="array" ref="G24">IF(B24="","",IF(OR(LEN(B24)&lt;&gt;18,NOT(ISNUMBER(VALUE(LEFT(B24,17)))),NOT(ISNUMBER(IF(ISNUMBER(--RIGHT(B24)),1,IF(UPPER(RIGHT(B24))="X",1,0)))),MID("10X98765432",MOD(SUMPRODUCT(MID(B24,ROW(INDIRECT("1:17")),1)*{7;9;10;5;8;4;2;1;6;3;7;9;10;5;8;4;2}),11)+1,1)&lt;&gt;UPPER(RIGHT(B24))),"请填写正确的身份证件号码",IF(AND(--TEXT(MID(B24,7,8),"0-00-00")&gt;=--"2012-01-01",--TEXT(MID(B24,7,8),"0-00-00")&lt;=--"2013-12-31"),IF(MOD(VALUE(MID(B24,17,1)),2)=1,"少年男子甲组","少年女子甲组"),IF(AND(--TEXT(MID(B24,7,8),"0-00-00")&gt;=--"2014-01-01",--TEXT(MID(B24,7,8),"0-00-00")&lt;=--"2015-12-31"),IF(MOD(VALUE(MID(B24,17,1)),2)=1,"少年男子乙组","少年女子乙组"),IF(AND(--TEXT(MID(B24,7,8),"0-00-00")&gt;=--"2016-01-01",--TEXT(MID(B24,7,8),"0-00-00")&lt;=--"2017-12-31"),IF(MOD(VALUE(MID(B24,17,1)),2)=1,"少年男子丙组","少年女子丙组"),IF(AND(--TEXT(MID(B24,7,8),"0-00-00")&gt;=--"2018-01-01",--TEXT(MID(B24,7,8),"0-00-00")&lt;=--"2019-12-31"),IF(MOD(VALUE(MID(B24,17,1)),2)=1,"少年男子丁组","少年女子丁组"),"请填写正确的身份证件号码"))))))</f>
        <v/>
      </c>
      <c r="H24" s="9"/>
      <c r="I24" s="32"/>
      <c r="J24" s="32"/>
      <c r="K24" s="32"/>
      <c r="L24" s="32"/>
      <c r="M24" s="32"/>
      <c r="N24" s="32"/>
      <c r="O24" s="32"/>
      <c r="P24" s="32"/>
      <c r="Q24" s="30"/>
      <c r="R24" s="1" t="str">
        <f ca="1">_xlfn.LET(_xlpm.errs,_xlfn.TEXTJOIN("、",TRUE,IF(AND(H24="Y",ISNUMBER(FIND("丁",G24))),"200 米双人追逐赛",""),IF(AND(I24="Y",OR(ISNUMBER(FIND("甲",G24)),ISNUMBER(FIND("乙",G24)),ISNUMBER(FIND("丙",G24)))),"300 米计时赛",""),IF(AND(L24="Y",OR(ISNUMBER(FIND("丙",G24)),ISNUMBER(FIND("丁",G24)))),"5000 米积分赛",""),IF(AND(M24="Y",OR(ISNUMBER(FIND("丙",G24)),ISNUMBER(FIND("丁",G24)))),"10000 米淘汰赛",""),IF(AND(N24="Y",ISNUMBER(FIND("丁",G24))),"3000 米接力赛",""),IF(AND(O24="Y",OR(ISNUMBER(FIND("甲",G24)),ISNUMBER(FIND("乙",G24)),ISNUMBER(FIND("丁",G24)))),"3000 米积分赛",""),IF(AND(P24="Y",OR(ISNUMBER(FIND("甲",G24)),ISNUMBER(FIND("乙",G24)),ISNUMBER(FIND("丁",G24)))),"3000 米淘汰赛","")),IF(_xlpm.errs="","",_xlpm.errs&amp;"填报错误"))</f>
        <v/>
      </c>
    </row>
    <row r="25" ht="17.6" spans="1:18">
      <c r="A25" s="17"/>
      <c r="B25" s="14"/>
      <c r="C25" s="18"/>
      <c r="D25" s="16"/>
      <c r="E25" s="14"/>
      <c r="F25" s="23" t="str">
        <f t="shared" si="0"/>
        <v/>
      </c>
      <c r="G25" s="24" t="str" cm="1">
        <f ca="1" t="array" ref="G25">IF(B25="","",IF(OR(LEN(B25)&lt;&gt;18,NOT(ISNUMBER(VALUE(LEFT(B25,17)))),NOT(ISNUMBER(IF(ISNUMBER(--RIGHT(B25)),1,IF(UPPER(RIGHT(B25))="X",1,0)))),MID("10X98765432",MOD(SUMPRODUCT(MID(B25,ROW(INDIRECT("1:17")),1)*{7;9;10;5;8;4;2;1;6;3;7;9;10;5;8;4;2}),11)+1,1)&lt;&gt;UPPER(RIGHT(B25))),"请填写正确的身份证件号码",IF(AND(--TEXT(MID(B25,7,8),"0-00-00")&gt;=--"2012-01-01",--TEXT(MID(B25,7,8),"0-00-00")&lt;=--"2013-12-31"),IF(MOD(VALUE(MID(B25,17,1)),2)=1,"少年男子甲组","少年女子甲组"),IF(AND(--TEXT(MID(B25,7,8),"0-00-00")&gt;=--"2014-01-01",--TEXT(MID(B25,7,8),"0-00-00")&lt;=--"2015-12-31"),IF(MOD(VALUE(MID(B25,17,1)),2)=1,"少年男子乙组","少年女子乙组"),IF(AND(--TEXT(MID(B25,7,8),"0-00-00")&gt;=--"2016-01-01",--TEXT(MID(B25,7,8),"0-00-00")&lt;=--"2017-12-31"),IF(MOD(VALUE(MID(B25,17,1)),2)=1,"少年男子丙组","少年女子丙组"),IF(AND(--TEXT(MID(B25,7,8),"0-00-00")&gt;=--"2018-01-01",--TEXT(MID(B25,7,8),"0-00-00")&lt;=--"2019-12-31"),IF(MOD(VALUE(MID(B25,17,1)),2)=1,"少年男子丁组","少年女子丁组"),"请填写正确的身份证件号码"))))))</f>
        <v/>
      </c>
      <c r="H25" s="9"/>
      <c r="I25" s="32"/>
      <c r="J25" s="32"/>
      <c r="K25" s="32"/>
      <c r="L25" s="32"/>
      <c r="M25" s="32"/>
      <c r="N25" s="32"/>
      <c r="O25" s="32"/>
      <c r="P25" s="32"/>
      <c r="Q25" s="30"/>
      <c r="R25" s="1" t="str">
        <f ca="1">_xlfn.LET(_xlpm.errs,_xlfn.TEXTJOIN("、",TRUE,IF(AND(H25="Y",ISNUMBER(FIND("丁",G25))),"200 米双人追逐赛",""),IF(AND(I25="Y",OR(ISNUMBER(FIND("甲",G25)),ISNUMBER(FIND("乙",G25)),ISNUMBER(FIND("丙",G25)))),"300 米计时赛",""),IF(AND(L25="Y",OR(ISNUMBER(FIND("丙",G25)),ISNUMBER(FIND("丁",G25)))),"5000 米积分赛",""),IF(AND(M25="Y",OR(ISNUMBER(FIND("丙",G25)),ISNUMBER(FIND("丁",G25)))),"10000 米淘汰赛",""),IF(AND(N25="Y",ISNUMBER(FIND("丁",G25))),"3000 米接力赛",""),IF(AND(O25="Y",OR(ISNUMBER(FIND("甲",G25)),ISNUMBER(FIND("乙",G25)),ISNUMBER(FIND("丁",G25)))),"3000 米积分赛",""),IF(AND(P25="Y",OR(ISNUMBER(FIND("甲",G25)),ISNUMBER(FIND("乙",G25)),ISNUMBER(FIND("丁",G25)))),"3000 米淘汰赛","")),IF(_xlpm.errs="","",_xlpm.errs&amp;"填报错误"))</f>
        <v/>
      </c>
    </row>
    <row r="26" ht="17.6" spans="1:18">
      <c r="A26" s="17"/>
      <c r="B26" s="14"/>
      <c r="C26" s="18"/>
      <c r="D26" s="16"/>
      <c r="E26" s="14"/>
      <c r="F26" s="23" t="str">
        <f t="shared" si="0"/>
        <v/>
      </c>
      <c r="G26" s="24" t="str" cm="1">
        <f ca="1" t="array" ref="G26">IF(B26="","",IF(OR(LEN(B26)&lt;&gt;18,NOT(ISNUMBER(VALUE(LEFT(B26,17)))),NOT(ISNUMBER(IF(ISNUMBER(--RIGHT(B26)),1,IF(UPPER(RIGHT(B26))="X",1,0)))),MID("10X98765432",MOD(SUMPRODUCT(MID(B26,ROW(INDIRECT("1:17")),1)*{7;9;10;5;8;4;2;1;6;3;7;9;10;5;8;4;2}),11)+1,1)&lt;&gt;UPPER(RIGHT(B26))),"请填写正确的身份证件号码",IF(AND(--TEXT(MID(B26,7,8),"0-00-00")&gt;=--"2012-01-01",--TEXT(MID(B26,7,8),"0-00-00")&lt;=--"2013-12-31"),IF(MOD(VALUE(MID(B26,17,1)),2)=1,"少年男子甲组","少年女子甲组"),IF(AND(--TEXT(MID(B26,7,8),"0-00-00")&gt;=--"2014-01-01",--TEXT(MID(B26,7,8),"0-00-00")&lt;=--"2015-12-31"),IF(MOD(VALUE(MID(B26,17,1)),2)=1,"少年男子乙组","少年女子乙组"),IF(AND(--TEXT(MID(B26,7,8),"0-00-00")&gt;=--"2016-01-01",--TEXT(MID(B26,7,8),"0-00-00")&lt;=--"2017-12-31"),IF(MOD(VALUE(MID(B26,17,1)),2)=1,"少年男子丙组","少年女子丙组"),IF(AND(--TEXT(MID(B26,7,8),"0-00-00")&gt;=--"2018-01-01",--TEXT(MID(B26,7,8),"0-00-00")&lt;=--"2019-12-31"),IF(MOD(VALUE(MID(B26,17,1)),2)=1,"少年男子丁组","少年女子丁组"),"请填写正确的身份证件号码"))))))</f>
        <v/>
      </c>
      <c r="H26" s="9"/>
      <c r="I26" s="32"/>
      <c r="J26" s="32"/>
      <c r="K26" s="32"/>
      <c r="L26" s="32"/>
      <c r="M26" s="32"/>
      <c r="N26" s="32"/>
      <c r="O26" s="32"/>
      <c r="P26" s="32"/>
      <c r="Q26" s="32"/>
      <c r="R26" s="1" t="str">
        <f ca="1">_xlfn.LET(_xlpm.errs,_xlfn.TEXTJOIN("、",TRUE,IF(AND(H26="Y",ISNUMBER(FIND("丁",G26))),"200 米双人追逐赛",""),IF(AND(I26="Y",OR(ISNUMBER(FIND("甲",G26)),ISNUMBER(FIND("乙",G26)),ISNUMBER(FIND("丙",G26)))),"300 米计时赛",""),IF(AND(L26="Y",OR(ISNUMBER(FIND("丙",G26)),ISNUMBER(FIND("丁",G26)))),"5000 米积分赛",""),IF(AND(M26="Y",OR(ISNUMBER(FIND("丙",G26)),ISNUMBER(FIND("丁",G26)))),"10000 米淘汰赛",""),IF(AND(N26="Y",ISNUMBER(FIND("丁",G26))),"3000 米接力赛",""),IF(AND(O26="Y",OR(ISNUMBER(FIND("甲",G26)),ISNUMBER(FIND("乙",G26)),ISNUMBER(FIND("丁",G26)))),"3000 米积分赛",""),IF(AND(P26="Y",OR(ISNUMBER(FIND("甲",G26)),ISNUMBER(FIND("乙",G26)),ISNUMBER(FIND("丁",G26)))),"3000 米淘汰赛","")),IF(_xlpm.errs="","",_xlpm.errs&amp;"填报错误"))</f>
        <v/>
      </c>
    </row>
    <row r="27" ht="17.6" spans="1:18">
      <c r="A27" s="17"/>
      <c r="B27" s="14"/>
      <c r="C27" s="18"/>
      <c r="D27" s="16"/>
      <c r="E27" s="14"/>
      <c r="F27" s="23" t="str">
        <f t="shared" si="0"/>
        <v/>
      </c>
      <c r="G27" s="24" t="str" cm="1">
        <f ca="1" t="array" ref="G27">IF(B27="","",IF(OR(LEN(B27)&lt;&gt;18,NOT(ISNUMBER(VALUE(LEFT(B27,17)))),NOT(ISNUMBER(IF(ISNUMBER(--RIGHT(B27)),1,IF(UPPER(RIGHT(B27))="X",1,0)))),MID("10X98765432",MOD(SUMPRODUCT(MID(B27,ROW(INDIRECT("1:17")),1)*{7;9;10;5;8;4;2;1;6;3;7;9;10;5;8;4;2}),11)+1,1)&lt;&gt;UPPER(RIGHT(B27))),"请填写正确的身份证件号码",IF(AND(--TEXT(MID(B27,7,8),"0-00-00")&gt;=--"2012-01-01",--TEXT(MID(B27,7,8),"0-00-00")&lt;=--"2013-12-31"),IF(MOD(VALUE(MID(B27,17,1)),2)=1,"少年男子甲组","少年女子甲组"),IF(AND(--TEXT(MID(B27,7,8),"0-00-00")&gt;=--"2014-01-01",--TEXT(MID(B27,7,8),"0-00-00")&lt;=--"2015-12-31"),IF(MOD(VALUE(MID(B27,17,1)),2)=1,"少年男子乙组","少年女子乙组"),IF(AND(--TEXT(MID(B27,7,8),"0-00-00")&gt;=--"2016-01-01",--TEXT(MID(B27,7,8),"0-00-00")&lt;=--"2017-12-31"),IF(MOD(VALUE(MID(B27,17,1)),2)=1,"少年男子丙组","少年女子丙组"),IF(AND(--TEXT(MID(B27,7,8),"0-00-00")&gt;=--"2018-01-01",--TEXT(MID(B27,7,8),"0-00-00")&lt;=--"2019-12-31"),IF(MOD(VALUE(MID(B27,17,1)),2)=1,"少年男子丁组","少年女子丁组"),"请填写正确的身份证件号码"))))))</f>
        <v/>
      </c>
      <c r="H27" s="9"/>
      <c r="I27" s="32"/>
      <c r="J27" s="32"/>
      <c r="K27" s="32"/>
      <c r="L27" s="32"/>
      <c r="M27" s="32"/>
      <c r="N27" s="32"/>
      <c r="O27" s="32"/>
      <c r="P27" s="32"/>
      <c r="Q27" s="30"/>
      <c r="R27" s="1" t="str">
        <f ca="1">_xlfn.LET(_xlpm.errs,_xlfn.TEXTJOIN("、",TRUE,IF(AND(H27="Y",ISNUMBER(FIND("丁",G27))),"200 米双人追逐赛",""),IF(AND(I27="Y",OR(ISNUMBER(FIND("甲",G27)),ISNUMBER(FIND("乙",G27)),ISNUMBER(FIND("丙",G27)))),"300 米计时赛",""),IF(AND(L27="Y",OR(ISNUMBER(FIND("丙",G27)),ISNUMBER(FIND("丁",G27)))),"5000 米积分赛",""),IF(AND(M27="Y",OR(ISNUMBER(FIND("丙",G27)),ISNUMBER(FIND("丁",G27)))),"10000 米淘汰赛",""),IF(AND(N27="Y",ISNUMBER(FIND("丁",G27))),"3000 米接力赛",""),IF(AND(O27="Y",OR(ISNUMBER(FIND("甲",G27)),ISNUMBER(FIND("乙",G27)),ISNUMBER(FIND("丁",G27)))),"3000 米积分赛",""),IF(AND(P27="Y",OR(ISNUMBER(FIND("甲",G27)),ISNUMBER(FIND("乙",G27)),ISNUMBER(FIND("丁",G27)))),"3000 米淘汰赛","")),IF(_xlpm.errs="","",_xlpm.errs&amp;"填报错误"))</f>
        <v/>
      </c>
    </row>
    <row r="28" ht="17.6" spans="1:18">
      <c r="A28" s="17"/>
      <c r="B28" s="14"/>
      <c r="C28" s="18"/>
      <c r="D28" s="16"/>
      <c r="E28" s="14"/>
      <c r="F28" s="23" t="str">
        <f t="shared" si="0"/>
        <v/>
      </c>
      <c r="G28" s="24" t="str" cm="1">
        <f ca="1" t="array" ref="G28">IF(B28="","",IF(OR(LEN(B28)&lt;&gt;18,NOT(ISNUMBER(VALUE(LEFT(B28,17)))),NOT(ISNUMBER(IF(ISNUMBER(--RIGHT(B28)),1,IF(UPPER(RIGHT(B28))="X",1,0)))),MID("10X98765432",MOD(SUMPRODUCT(MID(B28,ROW(INDIRECT("1:17")),1)*{7;9;10;5;8;4;2;1;6;3;7;9;10;5;8;4;2}),11)+1,1)&lt;&gt;UPPER(RIGHT(B28))),"请填写正确的身份证件号码",IF(AND(--TEXT(MID(B28,7,8),"0-00-00")&gt;=--"2012-01-01",--TEXT(MID(B28,7,8),"0-00-00")&lt;=--"2013-12-31"),IF(MOD(VALUE(MID(B28,17,1)),2)=1,"少年男子甲组","少年女子甲组"),IF(AND(--TEXT(MID(B28,7,8),"0-00-00")&gt;=--"2014-01-01",--TEXT(MID(B28,7,8),"0-00-00")&lt;=--"2015-12-31"),IF(MOD(VALUE(MID(B28,17,1)),2)=1,"少年男子乙组","少年女子乙组"),IF(AND(--TEXT(MID(B28,7,8),"0-00-00")&gt;=--"2016-01-01",--TEXT(MID(B28,7,8),"0-00-00")&lt;=--"2017-12-31"),IF(MOD(VALUE(MID(B28,17,1)),2)=1,"少年男子丙组","少年女子丙组"),IF(AND(--TEXT(MID(B28,7,8),"0-00-00")&gt;=--"2018-01-01",--TEXT(MID(B28,7,8),"0-00-00")&lt;=--"2019-12-31"),IF(MOD(VALUE(MID(B28,17,1)),2)=1,"少年男子丁组","少年女子丁组"),"请填写正确的身份证件号码"))))))</f>
        <v/>
      </c>
      <c r="H28" s="9"/>
      <c r="I28" s="32"/>
      <c r="J28" s="32"/>
      <c r="K28" s="32"/>
      <c r="L28" s="32"/>
      <c r="M28" s="32"/>
      <c r="N28" s="32"/>
      <c r="O28" s="32"/>
      <c r="P28" s="32"/>
      <c r="Q28" s="30"/>
      <c r="R28" s="1" t="str">
        <f ca="1">_xlfn.LET(_xlpm.errs,_xlfn.TEXTJOIN("、",TRUE,IF(AND(H28="Y",ISNUMBER(FIND("丁",G28))),"200 米双人追逐赛",""),IF(AND(I28="Y",OR(ISNUMBER(FIND("甲",G28)),ISNUMBER(FIND("乙",G28)),ISNUMBER(FIND("丙",G28)))),"300 米计时赛",""),IF(AND(L28="Y",OR(ISNUMBER(FIND("丙",G28)),ISNUMBER(FIND("丁",G28)))),"5000 米积分赛",""),IF(AND(M28="Y",OR(ISNUMBER(FIND("丙",G28)),ISNUMBER(FIND("丁",G28)))),"10000 米淘汰赛",""),IF(AND(N28="Y",ISNUMBER(FIND("丁",G28))),"3000 米接力赛",""),IF(AND(O28="Y",OR(ISNUMBER(FIND("甲",G28)),ISNUMBER(FIND("乙",G28)),ISNUMBER(FIND("丁",G28)))),"3000 米积分赛",""),IF(AND(P28="Y",OR(ISNUMBER(FIND("甲",G28)),ISNUMBER(FIND("乙",G28)),ISNUMBER(FIND("丁",G28)))),"3000 米淘汰赛","")),IF(_xlpm.errs="","",_xlpm.errs&amp;"填报错误"))</f>
        <v/>
      </c>
    </row>
    <row r="29" ht="17.6" spans="1:18">
      <c r="A29" s="17"/>
      <c r="B29" s="14"/>
      <c r="C29" s="18"/>
      <c r="D29" s="16"/>
      <c r="E29" s="14"/>
      <c r="F29" s="23" t="str">
        <f t="shared" si="0"/>
        <v/>
      </c>
      <c r="G29" s="24" t="str" cm="1">
        <f ca="1" t="array" ref="G29">IF(B29="","",IF(OR(LEN(B29)&lt;&gt;18,NOT(ISNUMBER(VALUE(LEFT(B29,17)))),NOT(ISNUMBER(IF(ISNUMBER(--RIGHT(B29)),1,IF(UPPER(RIGHT(B29))="X",1,0)))),MID("10X98765432",MOD(SUMPRODUCT(MID(B29,ROW(INDIRECT("1:17")),1)*{7;9;10;5;8;4;2;1;6;3;7;9;10;5;8;4;2}),11)+1,1)&lt;&gt;UPPER(RIGHT(B29))),"请填写正确的身份证件号码",IF(AND(--TEXT(MID(B29,7,8),"0-00-00")&gt;=--"2012-01-01",--TEXT(MID(B29,7,8),"0-00-00")&lt;=--"2013-12-31"),IF(MOD(VALUE(MID(B29,17,1)),2)=1,"少年男子甲组","少年女子甲组"),IF(AND(--TEXT(MID(B29,7,8),"0-00-00")&gt;=--"2014-01-01",--TEXT(MID(B29,7,8),"0-00-00")&lt;=--"2015-12-31"),IF(MOD(VALUE(MID(B29,17,1)),2)=1,"少年男子乙组","少年女子乙组"),IF(AND(--TEXT(MID(B29,7,8),"0-00-00")&gt;=--"2016-01-01",--TEXT(MID(B29,7,8),"0-00-00")&lt;=--"2017-12-31"),IF(MOD(VALUE(MID(B29,17,1)),2)=1,"少年男子丙组","少年女子丙组"),IF(AND(--TEXT(MID(B29,7,8),"0-00-00")&gt;=--"2018-01-01",--TEXT(MID(B29,7,8),"0-00-00")&lt;=--"2019-12-31"),IF(MOD(VALUE(MID(B29,17,1)),2)=1,"少年男子丁组","少年女子丁组"),"请填写正确的身份证件号码"))))))</f>
        <v/>
      </c>
      <c r="H29" s="9"/>
      <c r="I29" s="32"/>
      <c r="J29" s="32"/>
      <c r="K29" s="32"/>
      <c r="L29" s="32"/>
      <c r="M29" s="32"/>
      <c r="N29" s="32"/>
      <c r="O29" s="32"/>
      <c r="P29" s="32"/>
      <c r="Q29" s="32"/>
      <c r="R29" s="1" t="str">
        <f ca="1">_xlfn.LET(_xlpm.errs,_xlfn.TEXTJOIN("、",TRUE,IF(AND(H29="Y",ISNUMBER(FIND("丁",G29))),"200 米双人追逐赛",""),IF(AND(I29="Y",OR(ISNUMBER(FIND("甲",G29)),ISNUMBER(FIND("乙",G29)),ISNUMBER(FIND("丙",G29)))),"300 米计时赛",""),IF(AND(L29="Y",OR(ISNUMBER(FIND("丙",G29)),ISNUMBER(FIND("丁",G29)))),"5000 米积分赛",""),IF(AND(M29="Y",OR(ISNUMBER(FIND("丙",G29)),ISNUMBER(FIND("丁",G29)))),"10000 米淘汰赛",""),IF(AND(N29="Y",ISNUMBER(FIND("丁",G29))),"3000 米接力赛",""),IF(AND(O29="Y",OR(ISNUMBER(FIND("甲",G29)),ISNUMBER(FIND("乙",G29)),ISNUMBER(FIND("丁",G29)))),"3000 米积分赛",""),IF(AND(P29="Y",OR(ISNUMBER(FIND("甲",G29)),ISNUMBER(FIND("乙",G29)),ISNUMBER(FIND("丁",G29)))),"3000 米淘汰赛","")),IF(_xlpm.errs="","",_xlpm.errs&amp;"填报错误"))</f>
        <v/>
      </c>
    </row>
    <row r="30" ht="17.6" spans="1:18">
      <c r="A30" s="17"/>
      <c r="B30" s="14"/>
      <c r="C30" s="18"/>
      <c r="D30" s="16"/>
      <c r="E30" s="14"/>
      <c r="F30" s="23" t="str">
        <f t="shared" si="0"/>
        <v/>
      </c>
      <c r="G30" s="24" t="str" cm="1">
        <f ca="1" t="array" ref="G30">IF(B30="","",IF(OR(LEN(B30)&lt;&gt;18,NOT(ISNUMBER(VALUE(LEFT(B30,17)))),NOT(ISNUMBER(IF(ISNUMBER(--RIGHT(B30)),1,IF(UPPER(RIGHT(B30))="X",1,0)))),MID("10X98765432",MOD(SUMPRODUCT(MID(B30,ROW(INDIRECT("1:17")),1)*{7;9;10;5;8;4;2;1;6;3;7;9;10;5;8;4;2}),11)+1,1)&lt;&gt;UPPER(RIGHT(B30))),"请填写正确的身份证件号码",IF(AND(--TEXT(MID(B30,7,8),"0-00-00")&gt;=--"2012-01-01",--TEXT(MID(B30,7,8),"0-00-00")&lt;=--"2013-12-31"),IF(MOD(VALUE(MID(B30,17,1)),2)=1,"少年男子甲组","少年女子甲组"),IF(AND(--TEXT(MID(B30,7,8),"0-00-00")&gt;=--"2014-01-01",--TEXT(MID(B30,7,8),"0-00-00")&lt;=--"2015-12-31"),IF(MOD(VALUE(MID(B30,17,1)),2)=1,"少年男子乙组","少年女子乙组"),IF(AND(--TEXT(MID(B30,7,8),"0-00-00")&gt;=--"2016-01-01",--TEXT(MID(B30,7,8),"0-00-00")&lt;=--"2017-12-31"),IF(MOD(VALUE(MID(B30,17,1)),2)=1,"少年男子丙组","少年女子丙组"),IF(AND(--TEXT(MID(B30,7,8),"0-00-00")&gt;=--"2018-01-01",--TEXT(MID(B30,7,8),"0-00-00")&lt;=--"2019-12-31"),IF(MOD(VALUE(MID(B30,17,1)),2)=1,"少年男子丁组","少年女子丁组"),"请填写正确的身份证件号码"))))))</f>
        <v/>
      </c>
      <c r="H30" s="9"/>
      <c r="I30" s="32"/>
      <c r="J30" s="32"/>
      <c r="K30" s="32"/>
      <c r="L30" s="32"/>
      <c r="M30" s="32"/>
      <c r="N30" s="32"/>
      <c r="O30" s="32"/>
      <c r="P30" s="32"/>
      <c r="Q30" s="30"/>
      <c r="R30" s="1" t="str">
        <f ca="1">_xlfn.LET(_xlpm.errs,_xlfn.TEXTJOIN("、",TRUE,IF(AND(H30="Y",ISNUMBER(FIND("丁",G30))),"200 米双人追逐赛",""),IF(AND(I30="Y",OR(ISNUMBER(FIND("甲",G30)),ISNUMBER(FIND("乙",G30)),ISNUMBER(FIND("丙",G30)))),"300 米计时赛",""),IF(AND(L30="Y",OR(ISNUMBER(FIND("丙",G30)),ISNUMBER(FIND("丁",G30)))),"5000 米积分赛",""),IF(AND(M30="Y",OR(ISNUMBER(FIND("丙",G30)),ISNUMBER(FIND("丁",G30)))),"10000 米淘汰赛",""),IF(AND(N30="Y",ISNUMBER(FIND("丁",G30))),"3000 米接力赛",""),IF(AND(O30="Y",OR(ISNUMBER(FIND("甲",G30)),ISNUMBER(FIND("乙",G30)),ISNUMBER(FIND("丁",G30)))),"3000 米积分赛",""),IF(AND(P30="Y",OR(ISNUMBER(FIND("甲",G30)),ISNUMBER(FIND("乙",G30)),ISNUMBER(FIND("丁",G30)))),"3000 米淘汰赛","")),IF(_xlpm.errs="","",_xlpm.errs&amp;"填报错误"))</f>
        <v/>
      </c>
    </row>
    <row r="31" ht="17.6" spans="1:18">
      <c r="A31" s="17"/>
      <c r="B31" s="14"/>
      <c r="C31" s="18"/>
      <c r="D31" s="16"/>
      <c r="E31" s="14"/>
      <c r="F31" s="23" t="str">
        <f t="shared" si="0"/>
        <v/>
      </c>
      <c r="G31" s="24" t="str" cm="1">
        <f ca="1" t="array" ref="G31">IF(B31="","",IF(OR(LEN(B31)&lt;&gt;18,NOT(ISNUMBER(VALUE(LEFT(B31,17)))),NOT(ISNUMBER(IF(ISNUMBER(--RIGHT(B31)),1,IF(UPPER(RIGHT(B31))="X",1,0)))),MID("10X98765432",MOD(SUMPRODUCT(MID(B31,ROW(INDIRECT("1:17")),1)*{7;9;10;5;8;4;2;1;6;3;7;9;10;5;8;4;2}),11)+1,1)&lt;&gt;UPPER(RIGHT(B31))),"请填写正确的身份证件号码",IF(AND(--TEXT(MID(B31,7,8),"0-00-00")&gt;=--"2012-01-01",--TEXT(MID(B31,7,8),"0-00-00")&lt;=--"2013-12-31"),IF(MOD(VALUE(MID(B31,17,1)),2)=1,"少年男子甲组","少年女子甲组"),IF(AND(--TEXT(MID(B31,7,8),"0-00-00")&gt;=--"2014-01-01",--TEXT(MID(B31,7,8),"0-00-00")&lt;=--"2015-12-31"),IF(MOD(VALUE(MID(B31,17,1)),2)=1,"少年男子乙组","少年女子乙组"),IF(AND(--TEXT(MID(B31,7,8),"0-00-00")&gt;=--"2016-01-01",--TEXT(MID(B31,7,8),"0-00-00")&lt;=--"2017-12-31"),IF(MOD(VALUE(MID(B31,17,1)),2)=1,"少年男子丙组","少年女子丙组"),IF(AND(--TEXT(MID(B31,7,8),"0-00-00")&gt;=--"2018-01-01",--TEXT(MID(B31,7,8),"0-00-00")&lt;=--"2019-12-31"),IF(MOD(VALUE(MID(B31,17,1)),2)=1,"少年男子丁组","少年女子丁组"),"请填写正确的身份证件号码"))))))</f>
        <v/>
      </c>
      <c r="H31" s="9"/>
      <c r="I31" s="32"/>
      <c r="J31" s="32"/>
      <c r="K31" s="32"/>
      <c r="L31" s="32"/>
      <c r="M31" s="32"/>
      <c r="N31" s="32"/>
      <c r="O31" s="32"/>
      <c r="P31" s="32"/>
      <c r="Q31" s="30"/>
      <c r="R31" s="1" t="str">
        <f ca="1">_xlfn.LET(_xlpm.errs,_xlfn.TEXTJOIN("、",TRUE,IF(AND(H31="Y",ISNUMBER(FIND("丁",G31))),"200 米双人追逐赛",""),IF(AND(I31="Y",OR(ISNUMBER(FIND("甲",G31)),ISNUMBER(FIND("乙",G31)),ISNUMBER(FIND("丙",G31)))),"300 米计时赛",""),IF(AND(L31="Y",OR(ISNUMBER(FIND("丙",G31)),ISNUMBER(FIND("丁",G31)))),"5000 米积分赛",""),IF(AND(M31="Y",OR(ISNUMBER(FIND("丙",G31)),ISNUMBER(FIND("丁",G31)))),"10000 米淘汰赛",""),IF(AND(N31="Y",ISNUMBER(FIND("丁",G31))),"3000 米接力赛",""),IF(AND(O31="Y",OR(ISNUMBER(FIND("甲",G31)),ISNUMBER(FIND("乙",G31)),ISNUMBER(FIND("丁",G31)))),"3000 米积分赛",""),IF(AND(P31="Y",OR(ISNUMBER(FIND("甲",G31)),ISNUMBER(FIND("乙",G31)),ISNUMBER(FIND("丁",G31)))),"3000 米淘汰赛","")),IF(_xlpm.errs="","",_xlpm.errs&amp;"填报错误"))</f>
        <v/>
      </c>
    </row>
    <row r="32" ht="17.6" spans="1:18">
      <c r="A32" s="13"/>
      <c r="B32" s="14"/>
      <c r="C32" s="15"/>
      <c r="D32" s="16"/>
      <c r="E32" s="14"/>
      <c r="F32" s="23" t="str">
        <f t="shared" si="0"/>
        <v/>
      </c>
      <c r="G32" s="24" t="str" cm="1">
        <f ca="1" t="array" ref="G32">IF(B32="","",IF(OR(LEN(B32)&lt;&gt;18,NOT(ISNUMBER(VALUE(LEFT(B32,17)))),NOT(ISNUMBER(IF(ISNUMBER(--RIGHT(B32)),1,IF(UPPER(RIGHT(B32))="X",1,0)))),MID("10X98765432",MOD(SUMPRODUCT(MID(B32,ROW(INDIRECT("1:17")),1)*{7;9;10;5;8;4;2;1;6;3;7;9;10;5;8;4;2}),11)+1,1)&lt;&gt;UPPER(RIGHT(B32))),"请填写正确的身份证件号码",IF(AND(--TEXT(MID(B32,7,8),"0-00-00")&gt;=--"2012-01-01",--TEXT(MID(B32,7,8),"0-00-00")&lt;=--"2013-12-31"),IF(MOD(VALUE(MID(B32,17,1)),2)=1,"少年男子甲组","少年女子甲组"),IF(AND(--TEXT(MID(B32,7,8),"0-00-00")&gt;=--"2014-01-01",--TEXT(MID(B32,7,8),"0-00-00")&lt;=--"2015-12-31"),IF(MOD(VALUE(MID(B32,17,1)),2)=1,"少年男子乙组","少年女子乙组"),IF(AND(--TEXT(MID(B32,7,8),"0-00-00")&gt;=--"2016-01-01",--TEXT(MID(B32,7,8),"0-00-00")&lt;=--"2017-12-31"),IF(MOD(VALUE(MID(B32,17,1)),2)=1,"少年男子丙组","少年女子丙组"),IF(AND(--TEXT(MID(B32,7,8),"0-00-00")&gt;=--"2018-01-01",--TEXT(MID(B32,7,8),"0-00-00")&lt;=--"2019-12-31"),IF(MOD(VALUE(MID(B32,17,1)),2)=1,"少年男子丁组","少年女子丁组"),"请填写正确的身份证件号码"))))))</f>
        <v/>
      </c>
      <c r="H32" s="25"/>
      <c r="I32" s="30"/>
      <c r="J32" s="30"/>
      <c r="K32" s="30"/>
      <c r="L32" s="30"/>
      <c r="M32" s="30"/>
      <c r="N32" s="30"/>
      <c r="O32" s="30"/>
      <c r="P32" s="30"/>
      <c r="Q32" s="30"/>
      <c r="R32" s="1" t="str">
        <f ca="1">_xlfn.LET(_xlpm.errs,_xlfn.TEXTJOIN("、",TRUE,IF(AND(H32="Y",ISNUMBER(FIND("丁",G32))),"200 米双人追逐赛",""),IF(AND(I32="Y",OR(ISNUMBER(FIND("甲",G32)),ISNUMBER(FIND("乙",G32)),ISNUMBER(FIND("丙",G32)))),"300 米计时赛",""),IF(AND(L32="Y",OR(ISNUMBER(FIND("丙",G32)),ISNUMBER(FIND("丁",G32)))),"5000 米积分赛",""),IF(AND(M32="Y",OR(ISNUMBER(FIND("丙",G32)),ISNUMBER(FIND("丁",G32)))),"10000 米淘汰赛",""),IF(AND(N32="Y",ISNUMBER(FIND("丁",G32))),"3000 米接力赛",""),IF(AND(O32="Y",OR(ISNUMBER(FIND("甲",G32)),ISNUMBER(FIND("乙",G32)),ISNUMBER(FIND("丁",G32)))),"3000 米积分赛",""),IF(AND(P32="Y",OR(ISNUMBER(FIND("甲",G32)),ISNUMBER(FIND("乙",G32)),ISNUMBER(FIND("丁",G32)))),"3000 米淘汰赛","")),IF(_xlpm.errs="","",_xlpm.errs&amp;"填报错误"))</f>
        <v/>
      </c>
    </row>
    <row r="33" ht="17.6" spans="1:18">
      <c r="A33" s="13"/>
      <c r="B33" s="14"/>
      <c r="C33" s="15"/>
      <c r="D33" s="16"/>
      <c r="E33" s="14"/>
      <c r="F33" s="23" t="str">
        <f t="shared" si="0"/>
        <v/>
      </c>
      <c r="G33" s="24" t="str" cm="1">
        <f ca="1" t="array" ref="G33">IF(B33="","",IF(OR(LEN(B33)&lt;&gt;18,NOT(ISNUMBER(VALUE(LEFT(B33,17)))),NOT(ISNUMBER(IF(ISNUMBER(--RIGHT(B33)),1,IF(UPPER(RIGHT(B33))="X",1,0)))),MID("10X98765432",MOD(SUMPRODUCT(MID(B33,ROW(INDIRECT("1:17")),1)*{7;9;10;5;8;4;2;1;6;3;7;9;10;5;8;4;2}),11)+1,1)&lt;&gt;UPPER(RIGHT(B33))),"请填写正确的身份证件号码",IF(AND(--TEXT(MID(B33,7,8),"0-00-00")&gt;=--"2012-01-01",--TEXT(MID(B33,7,8),"0-00-00")&lt;=--"2013-12-31"),IF(MOD(VALUE(MID(B33,17,1)),2)=1,"少年男子甲组","少年女子甲组"),IF(AND(--TEXT(MID(B33,7,8),"0-00-00")&gt;=--"2014-01-01",--TEXT(MID(B33,7,8),"0-00-00")&lt;=--"2015-12-31"),IF(MOD(VALUE(MID(B33,17,1)),2)=1,"少年男子乙组","少年女子乙组"),IF(AND(--TEXT(MID(B33,7,8),"0-00-00")&gt;=--"2016-01-01",--TEXT(MID(B33,7,8),"0-00-00")&lt;=--"2017-12-31"),IF(MOD(VALUE(MID(B33,17,1)),2)=1,"少年男子丙组","少年女子丙组"),IF(AND(--TEXT(MID(B33,7,8),"0-00-00")&gt;=--"2018-01-01",--TEXT(MID(B33,7,8),"0-00-00")&lt;=--"2019-12-31"),IF(MOD(VALUE(MID(B33,17,1)),2)=1,"少年男子丁组","少年女子丁组"),"请填写正确的身份证件号码"))))))</f>
        <v/>
      </c>
      <c r="H33" s="25"/>
      <c r="I33" s="30"/>
      <c r="J33" s="30"/>
      <c r="K33" s="30"/>
      <c r="L33" s="30"/>
      <c r="M33" s="30"/>
      <c r="N33" s="30"/>
      <c r="O33" s="30"/>
      <c r="P33" s="30"/>
      <c r="Q33" s="30"/>
      <c r="R33" s="1" t="str">
        <f ca="1">_xlfn.LET(_xlpm.errs,_xlfn.TEXTJOIN("、",TRUE,IF(AND(H33="Y",ISNUMBER(FIND("丁",G33))),"200 米双人追逐赛",""),IF(AND(I33="Y",OR(ISNUMBER(FIND("甲",G33)),ISNUMBER(FIND("乙",G33)),ISNUMBER(FIND("丙",G33)))),"300 米计时赛",""),IF(AND(L33="Y",OR(ISNUMBER(FIND("丙",G33)),ISNUMBER(FIND("丁",G33)))),"5000 米积分赛",""),IF(AND(M33="Y",OR(ISNUMBER(FIND("丙",G33)),ISNUMBER(FIND("丁",G33)))),"10000 米淘汰赛",""),IF(AND(N33="Y",ISNUMBER(FIND("丁",G33))),"3000 米接力赛",""),IF(AND(O33="Y",OR(ISNUMBER(FIND("甲",G33)),ISNUMBER(FIND("乙",G33)),ISNUMBER(FIND("丁",G33)))),"3000 米积分赛",""),IF(AND(P33="Y",OR(ISNUMBER(FIND("甲",G33)),ISNUMBER(FIND("乙",G33)),ISNUMBER(FIND("丁",G33)))),"3000 米淘汰赛","")),IF(_xlpm.errs="","",_xlpm.errs&amp;"填报错误"))</f>
        <v/>
      </c>
    </row>
    <row r="34" ht="17.6" spans="1:18">
      <c r="A34" s="13"/>
      <c r="B34" s="14"/>
      <c r="C34" s="15"/>
      <c r="D34" s="16"/>
      <c r="E34" s="14"/>
      <c r="F34" s="23" t="str">
        <f t="shared" si="0"/>
        <v/>
      </c>
      <c r="G34" s="24" t="str" cm="1">
        <f ca="1" t="array" ref="G34">IF(B34="","",IF(OR(LEN(B34)&lt;&gt;18,NOT(ISNUMBER(VALUE(LEFT(B34,17)))),NOT(ISNUMBER(IF(ISNUMBER(--RIGHT(B34)),1,IF(UPPER(RIGHT(B34))="X",1,0)))),MID("10X98765432",MOD(SUMPRODUCT(MID(B34,ROW(INDIRECT("1:17")),1)*{7;9;10;5;8;4;2;1;6;3;7;9;10;5;8;4;2}),11)+1,1)&lt;&gt;UPPER(RIGHT(B34))),"请填写正确的身份证件号码",IF(AND(--TEXT(MID(B34,7,8),"0-00-00")&gt;=--"2012-01-01",--TEXT(MID(B34,7,8),"0-00-00")&lt;=--"2013-12-31"),IF(MOD(VALUE(MID(B34,17,1)),2)=1,"少年男子甲组","少年女子甲组"),IF(AND(--TEXT(MID(B34,7,8),"0-00-00")&gt;=--"2014-01-01",--TEXT(MID(B34,7,8),"0-00-00")&lt;=--"2015-12-31"),IF(MOD(VALUE(MID(B34,17,1)),2)=1,"少年男子乙组","少年女子乙组"),IF(AND(--TEXT(MID(B34,7,8),"0-00-00")&gt;=--"2016-01-01",--TEXT(MID(B34,7,8),"0-00-00")&lt;=--"2017-12-31"),IF(MOD(VALUE(MID(B34,17,1)),2)=1,"少年男子丙组","少年女子丙组"),IF(AND(--TEXT(MID(B34,7,8),"0-00-00")&gt;=--"2018-01-01",--TEXT(MID(B34,7,8),"0-00-00")&lt;=--"2019-12-31"),IF(MOD(VALUE(MID(B34,17,1)),2)=1,"少年男子丁组","少年女子丁组"),"请填写正确的身份证件号码"))))))</f>
        <v/>
      </c>
      <c r="H34" s="26"/>
      <c r="I34" s="31"/>
      <c r="J34" s="31"/>
      <c r="K34" s="31"/>
      <c r="L34" s="31"/>
      <c r="M34" s="31"/>
      <c r="N34" s="31"/>
      <c r="O34" s="31"/>
      <c r="P34" s="31"/>
      <c r="Q34" s="32"/>
      <c r="R34" s="1" t="str">
        <f ca="1">_xlfn.LET(_xlpm.errs,_xlfn.TEXTJOIN("、",TRUE,IF(AND(H34="Y",ISNUMBER(FIND("丁",G34))),"200 米双人追逐赛",""),IF(AND(I34="Y",OR(ISNUMBER(FIND("甲",G34)),ISNUMBER(FIND("乙",G34)),ISNUMBER(FIND("丙",G34)))),"300 米计时赛",""),IF(AND(L34="Y",OR(ISNUMBER(FIND("丙",G34)),ISNUMBER(FIND("丁",G34)))),"5000 米积分赛",""),IF(AND(M34="Y",OR(ISNUMBER(FIND("丙",G34)),ISNUMBER(FIND("丁",G34)))),"10000 米淘汰赛",""),IF(AND(N34="Y",ISNUMBER(FIND("丁",G34))),"3000 米接力赛",""),IF(AND(O34="Y",OR(ISNUMBER(FIND("甲",G34)),ISNUMBER(FIND("乙",G34)),ISNUMBER(FIND("丁",G34)))),"3000 米积分赛",""),IF(AND(P34="Y",OR(ISNUMBER(FIND("甲",G34)),ISNUMBER(FIND("乙",G34)),ISNUMBER(FIND("丁",G34)))),"3000 米淘汰赛","")),IF(_xlpm.errs="","",_xlpm.errs&amp;"填报错误"))</f>
        <v/>
      </c>
    </row>
    <row r="35" ht="17.6" spans="1:18">
      <c r="A35" s="17"/>
      <c r="B35" s="14"/>
      <c r="C35" s="18"/>
      <c r="D35" s="16"/>
      <c r="E35" s="14"/>
      <c r="F35" s="23" t="str">
        <f t="shared" si="0"/>
        <v/>
      </c>
      <c r="G35" s="24" t="str" cm="1">
        <f ca="1" t="array" ref="G35">IF(B35="","",IF(OR(LEN(B35)&lt;&gt;18,NOT(ISNUMBER(VALUE(LEFT(B35,17)))),NOT(ISNUMBER(IF(ISNUMBER(--RIGHT(B35)),1,IF(UPPER(RIGHT(B35))="X",1,0)))),MID("10X98765432",MOD(SUMPRODUCT(MID(B35,ROW(INDIRECT("1:17")),1)*{7;9;10;5;8;4;2;1;6;3;7;9;10;5;8;4;2}),11)+1,1)&lt;&gt;UPPER(RIGHT(B35))),"请填写正确的身份证件号码",IF(AND(--TEXT(MID(B35,7,8),"0-00-00")&gt;=--"2012-01-01",--TEXT(MID(B35,7,8),"0-00-00")&lt;=--"2013-12-31"),IF(MOD(VALUE(MID(B35,17,1)),2)=1,"少年男子甲组","少年女子甲组"),IF(AND(--TEXT(MID(B35,7,8),"0-00-00")&gt;=--"2014-01-01",--TEXT(MID(B35,7,8),"0-00-00")&lt;=--"2015-12-31"),IF(MOD(VALUE(MID(B35,17,1)),2)=1,"少年男子乙组","少年女子乙组"),IF(AND(--TEXT(MID(B35,7,8),"0-00-00")&gt;=--"2016-01-01",--TEXT(MID(B35,7,8),"0-00-00")&lt;=--"2017-12-31"),IF(MOD(VALUE(MID(B35,17,1)),2)=1,"少年男子丙组","少年女子丙组"),IF(AND(--TEXT(MID(B35,7,8),"0-00-00")&gt;=--"2018-01-01",--TEXT(MID(B35,7,8),"0-00-00")&lt;=--"2019-12-31"),IF(MOD(VALUE(MID(B35,17,1)),2)=1,"少年男子丁组","少年女子丁组"),"请填写正确的身份证件号码"))))))</f>
        <v/>
      </c>
      <c r="H35" s="26"/>
      <c r="I35" s="31"/>
      <c r="J35" s="31"/>
      <c r="K35" s="31"/>
      <c r="L35" s="31"/>
      <c r="M35" s="31"/>
      <c r="N35" s="31"/>
      <c r="O35" s="31"/>
      <c r="P35" s="31"/>
      <c r="Q35" s="30"/>
      <c r="R35" s="1" t="str">
        <f ca="1">_xlfn.LET(_xlpm.errs,_xlfn.TEXTJOIN("、",TRUE,IF(AND(H35="Y",ISNUMBER(FIND("丁",G35))),"200 米双人追逐赛",""),IF(AND(I35="Y",OR(ISNUMBER(FIND("甲",G35)),ISNUMBER(FIND("乙",G35)),ISNUMBER(FIND("丙",G35)))),"300 米计时赛",""),IF(AND(L35="Y",OR(ISNUMBER(FIND("丙",G35)),ISNUMBER(FIND("丁",G35)))),"5000 米积分赛",""),IF(AND(M35="Y",OR(ISNUMBER(FIND("丙",G35)),ISNUMBER(FIND("丁",G35)))),"10000 米淘汰赛",""),IF(AND(N35="Y",ISNUMBER(FIND("丁",G35))),"3000 米接力赛",""),IF(AND(O35="Y",OR(ISNUMBER(FIND("甲",G35)),ISNUMBER(FIND("乙",G35)),ISNUMBER(FIND("丁",G35)))),"3000 米积分赛",""),IF(AND(P35="Y",OR(ISNUMBER(FIND("甲",G35)),ISNUMBER(FIND("乙",G35)),ISNUMBER(FIND("丁",G35)))),"3000 米淘汰赛","")),IF(_xlpm.errs="","",_xlpm.errs&amp;"填报错误"))</f>
        <v/>
      </c>
    </row>
    <row r="36" ht="17.6" spans="1:18">
      <c r="A36" s="17"/>
      <c r="B36" s="14"/>
      <c r="C36" s="18"/>
      <c r="D36" s="16"/>
      <c r="E36" s="14"/>
      <c r="F36" s="23" t="str">
        <f t="shared" si="0"/>
        <v/>
      </c>
      <c r="G36" s="24" t="str" cm="1">
        <f ca="1" t="array" ref="G36">IF(B36="","",IF(OR(LEN(B36)&lt;&gt;18,NOT(ISNUMBER(VALUE(LEFT(B36,17)))),NOT(ISNUMBER(IF(ISNUMBER(--RIGHT(B36)),1,IF(UPPER(RIGHT(B36))="X",1,0)))),MID("10X98765432",MOD(SUMPRODUCT(MID(B36,ROW(INDIRECT("1:17")),1)*{7;9;10;5;8;4;2;1;6;3;7;9;10;5;8;4;2}),11)+1,1)&lt;&gt;UPPER(RIGHT(B36))),"请填写正确的身份证件号码",IF(AND(--TEXT(MID(B36,7,8),"0-00-00")&gt;=--"2012-01-01",--TEXT(MID(B36,7,8),"0-00-00")&lt;=--"2013-12-31"),IF(MOD(VALUE(MID(B36,17,1)),2)=1,"少年男子甲组","少年女子甲组"),IF(AND(--TEXT(MID(B36,7,8),"0-00-00")&gt;=--"2014-01-01",--TEXT(MID(B36,7,8),"0-00-00")&lt;=--"2015-12-31"),IF(MOD(VALUE(MID(B36,17,1)),2)=1,"少年男子乙组","少年女子乙组"),IF(AND(--TEXT(MID(B36,7,8),"0-00-00")&gt;=--"2016-01-01",--TEXT(MID(B36,7,8),"0-00-00")&lt;=--"2017-12-31"),IF(MOD(VALUE(MID(B36,17,1)),2)=1,"少年男子丙组","少年女子丙组"),IF(AND(--TEXT(MID(B36,7,8),"0-00-00")&gt;=--"2018-01-01",--TEXT(MID(B36,7,8),"0-00-00")&lt;=--"2019-12-31"),IF(MOD(VALUE(MID(B36,17,1)),2)=1,"少年男子丁组","少年女子丁组"),"请填写正确的身份证件号码"))))))</f>
        <v/>
      </c>
      <c r="H36" s="9"/>
      <c r="I36" s="32"/>
      <c r="J36" s="32"/>
      <c r="K36" s="32"/>
      <c r="L36" s="32"/>
      <c r="M36" s="32"/>
      <c r="N36" s="32"/>
      <c r="O36" s="32"/>
      <c r="P36" s="32"/>
      <c r="Q36" s="30"/>
      <c r="R36" s="1" t="str">
        <f ca="1">_xlfn.LET(_xlpm.errs,_xlfn.TEXTJOIN("、",TRUE,IF(AND(H36="Y",ISNUMBER(FIND("丁",G36))),"200 米双人追逐赛",""),IF(AND(I36="Y",OR(ISNUMBER(FIND("甲",G36)),ISNUMBER(FIND("乙",G36)),ISNUMBER(FIND("丙",G36)))),"300 米计时赛",""),IF(AND(L36="Y",OR(ISNUMBER(FIND("丙",G36)),ISNUMBER(FIND("丁",G36)))),"5000 米积分赛",""),IF(AND(M36="Y",OR(ISNUMBER(FIND("丙",G36)),ISNUMBER(FIND("丁",G36)))),"10000 米淘汰赛",""),IF(AND(N36="Y",ISNUMBER(FIND("丁",G36))),"3000 米接力赛",""),IF(AND(O36="Y",OR(ISNUMBER(FIND("甲",G36)),ISNUMBER(FIND("乙",G36)),ISNUMBER(FIND("丁",G36)))),"3000 米积分赛",""),IF(AND(P36="Y",OR(ISNUMBER(FIND("甲",G36)),ISNUMBER(FIND("乙",G36)),ISNUMBER(FIND("丁",G36)))),"3000 米淘汰赛","")),IF(_xlpm.errs="","",_xlpm.errs&amp;"填报错误"))</f>
        <v/>
      </c>
    </row>
    <row r="37" ht="17.6" spans="1:18">
      <c r="A37" s="17"/>
      <c r="B37" s="14"/>
      <c r="C37" s="18"/>
      <c r="D37" s="16"/>
      <c r="E37" s="14"/>
      <c r="F37" s="23" t="str">
        <f t="shared" si="0"/>
        <v/>
      </c>
      <c r="G37" s="24" t="str" cm="1">
        <f ca="1" t="array" ref="G37">IF(B37="","",IF(OR(LEN(B37)&lt;&gt;18,NOT(ISNUMBER(VALUE(LEFT(B37,17)))),NOT(ISNUMBER(IF(ISNUMBER(--RIGHT(B37)),1,IF(UPPER(RIGHT(B37))="X",1,0)))),MID("10X98765432",MOD(SUMPRODUCT(MID(B37,ROW(INDIRECT("1:17")),1)*{7;9;10;5;8;4;2;1;6;3;7;9;10;5;8;4;2}),11)+1,1)&lt;&gt;UPPER(RIGHT(B37))),"请填写正确的身份证件号码",IF(AND(--TEXT(MID(B37,7,8),"0-00-00")&gt;=--"2012-01-01",--TEXT(MID(B37,7,8),"0-00-00")&lt;=--"2013-12-31"),IF(MOD(VALUE(MID(B37,17,1)),2)=1,"少年男子甲组","少年女子甲组"),IF(AND(--TEXT(MID(B37,7,8),"0-00-00")&gt;=--"2014-01-01",--TEXT(MID(B37,7,8),"0-00-00")&lt;=--"2015-12-31"),IF(MOD(VALUE(MID(B37,17,1)),2)=1,"少年男子乙组","少年女子乙组"),IF(AND(--TEXT(MID(B37,7,8),"0-00-00")&gt;=--"2016-01-01",--TEXT(MID(B37,7,8),"0-00-00")&lt;=--"2017-12-31"),IF(MOD(VALUE(MID(B37,17,1)),2)=1,"少年男子丙组","少年女子丙组"),IF(AND(--TEXT(MID(B37,7,8),"0-00-00")&gt;=--"2018-01-01",--TEXT(MID(B37,7,8),"0-00-00")&lt;=--"2019-12-31"),IF(MOD(VALUE(MID(B37,17,1)),2)=1,"少年男子丁组","少年女子丁组"),"请填写正确的身份证件号码"))))))</f>
        <v/>
      </c>
      <c r="H37" s="9"/>
      <c r="I37" s="32"/>
      <c r="J37" s="32"/>
      <c r="K37" s="32"/>
      <c r="L37" s="32"/>
      <c r="M37" s="32"/>
      <c r="N37" s="32"/>
      <c r="O37" s="32"/>
      <c r="P37" s="32"/>
      <c r="Q37" s="32"/>
      <c r="R37" s="1" t="str">
        <f ca="1">_xlfn.LET(_xlpm.errs,_xlfn.TEXTJOIN("、",TRUE,IF(AND(H37="Y",ISNUMBER(FIND("丁",G37))),"200 米双人追逐赛",""),IF(AND(I37="Y",OR(ISNUMBER(FIND("甲",G37)),ISNUMBER(FIND("乙",G37)),ISNUMBER(FIND("丙",G37)))),"300 米计时赛",""),IF(AND(L37="Y",OR(ISNUMBER(FIND("丙",G37)),ISNUMBER(FIND("丁",G37)))),"5000 米积分赛",""),IF(AND(M37="Y",OR(ISNUMBER(FIND("丙",G37)),ISNUMBER(FIND("丁",G37)))),"10000 米淘汰赛",""),IF(AND(N37="Y",ISNUMBER(FIND("丁",G37))),"3000 米接力赛",""),IF(AND(O37="Y",OR(ISNUMBER(FIND("甲",G37)),ISNUMBER(FIND("乙",G37)),ISNUMBER(FIND("丁",G37)))),"3000 米积分赛",""),IF(AND(P37="Y",OR(ISNUMBER(FIND("甲",G37)),ISNUMBER(FIND("乙",G37)),ISNUMBER(FIND("丁",G37)))),"3000 米淘汰赛","")),IF(_xlpm.errs="","",_xlpm.errs&amp;"填报错误"))</f>
        <v/>
      </c>
    </row>
    <row r="38" ht="17.6" spans="1:18">
      <c r="A38" s="17"/>
      <c r="B38" s="14"/>
      <c r="C38" s="18"/>
      <c r="D38" s="16"/>
      <c r="E38" s="14"/>
      <c r="F38" s="23" t="str">
        <f t="shared" si="0"/>
        <v/>
      </c>
      <c r="G38" s="24" t="str" cm="1">
        <f ca="1" t="array" ref="G38">IF(B38="","",IF(OR(LEN(B38)&lt;&gt;18,NOT(ISNUMBER(VALUE(LEFT(B38,17)))),NOT(ISNUMBER(IF(ISNUMBER(--RIGHT(B38)),1,IF(UPPER(RIGHT(B38))="X",1,0)))),MID("10X98765432",MOD(SUMPRODUCT(MID(B38,ROW(INDIRECT("1:17")),1)*{7;9;10;5;8;4;2;1;6;3;7;9;10;5;8;4;2}),11)+1,1)&lt;&gt;UPPER(RIGHT(B38))),"请填写正确的身份证件号码",IF(AND(--TEXT(MID(B38,7,8),"0-00-00")&gt;=--"2012-01-01",--TEXT(MID(B38,7,8),"0-00-00")&lt;=--"2013-12-31"),IF(MOD(VALUE(MID(B38,17,1)),2)=1,"少年男子甲组","少年女子甲组"),IF(AND(--TEXT(MID(B38,7,8),"0-00-00")&gt;=--"2014-01-01",--TEXT(MID(B38,7,8),"0-00-00")&lt;=--"2015-12-31"),IF(MOD(VALUE(MID(B38,17,1)),2)=1,"少年男子乙组","少年女子乙组"),IF(AND(--TEXT(MID(B38,7,8),"0-00-00")&gt;=--"2016-01-01",--TEXT(MID(B38,7,8),"0-00-00")&lt;=--"2017-12-31"),IF(MOD(VALUE(MID(B38,17,1)),2)=1,"少年男子丙组","少年女子丙组"),IF(AND(--TEXT(MID(B38,7,8),"0-00-00")&gt;=--"2018-01-01",--TEXT(MID(B38,7,8),"0-00-00")&lt;=--"2019-12-31"),IF(MOD(VALUE(MID(B38,17,1)),2)=1,"少年男子丁组","少年女子丁组"),"请填写正确的身份证件号码"))))))</f>
        <v/>
      </c>
      <c r="H38" s="9"/>
      <c r="I38" s="32"/>
      <c r="J38" s="32"/>
      <c r="K38" s="32"/>
      <c r="L38" s="32"/>
      <c r="M38" s="32"/>
      <c r="N38" s="32"/>
      <c r="O38" s="32"/>
      <c r="P38" s="32"/>
      <c r="Q38" s="30"/>
      <c r="R38" s="1" t="str">
        <f ca="1">_xlfn.LET(_xlpm.errs,_xlfn.TEXTJOIN("、",TRUE,IF(AND(H38="Y",ISNUMBER(FIND("丁",G38))),"200 米双人追逐赛",""),IF(AND(I38="Y",OR(ISNUMBER(FIND("甲",G38)),ISNUMBER(FIND("乙",G38)),ISNUMBER(FIND("丙",G38)))),"300 米计时赛",""),IF(AND(L38="Y",OR(ISNUMBER(FIND("丙",G38)),ISNUMBER(FIND("丁",G38)))),"5000 米积分赛",""),IF(AND(M38="Y",OR(ISNUMBER(FIND("丙",G38)),ISNUMBER(FIND("丁",G38)))),"10000 米淘汰赛",""),IF(AND(N38="Y",ISNUMBER(FIND("丁",G38))),"3000 米接力赛",""),IF(AND(O38="Y",OR(ISNUMBER(FIND("甲",G38)),ISNUMBER(FIND("乙",G38)),ISNUMBER(FIND("丁",G38)))),"3000 米积分赛",""),IF(AND(P38="Y",OR(ISNUMBER(FIND("甲",G38)),ISNUMBER(FIND("乙",G38)),ISNUMBER(FIND("丁",G38)))),"3000 米淘汰赛","")),IF(_xlpm.errs="","",_xlpm.errs&amp;"填报错误"))</f>
        <v/>
      </c>
    </row>
    <row r="39" ht="17.6" spans="1:18">
      <c r="A39" s="17"/>
      <c r="B39" s="14"/>
      <c r="C39" s="18"/>
      <c r="D39" s="16"/>
      <c r="E39" s="14"/>
      <c r="F39" s="23" t="str">
        <f t="shared" si="0"/>
        <v/>
      </c>
      <c r="G39" s="24" t="str" cm="1">
        <f ca="1" t="array" ref="G39">IF(B39="","",IF(OR(LEN(B39)&lt;&gt;18,NOT(ISNUMBER(VALUE(LEFT(B39,17)))),NOT(ISNUMBER(IF(ISNUMBER(--RIGHT(B39)),1,IF(UPPER(RIGHT(B39))="X",1,0)))),MID("10X98765432",MOD(SUMPRODUCT(MID(B39,ROW(INDIRECT("1:17")),1)*{7;9;10;5;8;4;2;1;6;3;7;9;10;5;8;4;2}),11)+1,1)&lt;&gt;UPPER(RIGHT(B39))),"请填写正确的身份证件号码",IF(AND(--TEXT(MID(B39,7,8),"0-00-00")&gt;=--"2012-01-01",--TEXT(MID(B39,7,8),"0-00-00")&lt;=--"2013-12-31"),IF(MOD(VALUE(MID(B39,17,1)),2)=1,"少年男子甲组","少年女子甲组"),IF(AND(--TEXT(MID(B39,7,8),"0-00-00")&gt;=--"2014-01-01",--TEXT(MID(B39,7,8),"0-00-00")&lt;=--"2015-12-31"),IF(MOD(VALUE(MID(B39,17,1)),2)=1,"少年男子乙组","少年女子乙组"),IF(AND(--TEXT(MID(B39,7,8),"0-00-00")&gt;=--"2016-01-01",--TEXT(MID(B39,7,8),"0-00-00")&lt;=--"2017-12-31"),IF(MOD(VALUE(MID(B39,17,1)),2)=1,"少年男子丙组","少年女子丙组"),IF(AND(--TEXT(MID(B39,7,8),"0-00-00")&gt;=--"2018-01-01",--TEXT(MID(B39,7,8),"0-00-00")&lt;=--"2019-12-31"),IF(MOD(VALUE(MID(B39,17,1)),2)=1,"少年男子丁组","少年女子丁组"),"请填写正确的身份证件号码"))))))</f>
        <v/>
      </c>
      <c r="H39" s="9"/>
      <c r="I39" s="32"/>
      <c r="J39" s="32"/>
      <c r="K39" s="32"/>
      <c r="L39" s="32"/>
      <c r="M39" s="32"/>
      <c r="N39" s="32"/>
      <c r="O39" s="32"/>
      <c r="P39" s="32"/>
      <c r="Q39" s="30"/>
      <c r="R39" s="1" t="str">
        <f ca="1">_xlfn.LET(_xlpm.errs,_xlfn.TEXTJOIN("、",TRUE,IF(AND(H39="Y",ISNUMBER(FIND("丁",G39))),"200 米双人追逐赛",""),IF(AND(I39="Y",OR(ISNUMBER(FIND("甲",G39)),ISNUMBER(FIND("乙",G39)),ISNUMBER(FIND("丙",G39)))),"300 米计时赛",""),IF(AND(L39="Y",OR(ISNUMBER(FIND("丙",G39)),ISNUMBER(FIND("丁",G39)))),"5000 米积分赛",""),IF(AND(M39="Y",OR(ISNUMBER(FIND("丙",G39)),ISNUMBER(FIND("丁",G39)))),"10000 米淘汰赛",""),IF(AND(N39="Y",ISNUMBER(FIND("丁",G39))),"3000 米接力赛",""),IF(AND(O39="Y",OR(ISNUMBER(FIND("甲",G39)),ISNUMBER(FIND("乙",G39)),ISNUMBER(FIND("丁",G39)))),"3000 米积分赛",""),IF(AND(P39="Y",OR(ISNUMBER(FIND("甲",G39)),ISNUMBER(FIND("乙",G39)),ISNUMBER(FIND("丁",G39)))),"3000 米淘汰赛","")),IF(_xlpm.errs="","",_xlpm.errs&amp;"填报错误"))</f>
        <v/>
      </c>
    </row>
    <row r="40" ht="17.6" spans="1:18">
      <c r="A40" s="17"/>
      <c r="B40" s="14"/>
      <c r="C40" s="18"/>
      <c r="D40" s="16"/>
      <c r="E40" s="14"/>
      <c r="F40" s="23" t="str">
        <f t="shared" si="0"/>
        <v/>
      </c>
      <c r="G40" s="24" t="str" cm="1">
        <f ca="1" t="array" ref="G40">IF(B40="","",IF(OR(LEN(B40)&lt;&gt;18,NOT(ISNUMBER(VALUE(LEFT(B40,17)))),NOT(ISNUMBER(IF(ISNUMBER(--RIGHT(B40)),1,IF(UPPER(RIGHT(B40))="X",1,0)))),MID("10X98765432",MOD(SUMPRODUCT(MID(B40,ROW(INDIRECT("1:17")),1)*{7;9;10;5;8;4;2;1;6;3;7;9;10;5;8;4;2}),11)+1,1)&lt;&gt;UPPER(RIGHT(B40))),"请填写正确的身份证件号码",IF(AND(--TEXT(MID(B40,7,8),"0-00-00")&gt;=--"2012-01-01",--TEXT(MID(B40,7,8),"0-00-00")&lt;=--"2013-12-31"),IF(MOD(VALUE(MID(B40,17,1)),2)=1,"少年男子甲组","少年女子甲组"),IF(AND(--TEXT(MID(B40,7,8),"0-00-00")&gt;=--"2014-01-01",--TEXT(MID(B40,7,8),"0-00-00")&lt;=--"2015-12-31"),IF(MOD(VALUE(MID(B40,17,1)),2)=1,"少年男子乙组","少年女子乙组"),IF(AND(--TEXT(MID(B40,7,8),"0-00-00")&gt;=--"2016-01-01",--TEXT(MID(B40,7,8),"0-00-00")&lt;=--"2017-12-31"),IF(MOD(VALUE(MID(B40,17,1)),2)=1,"少年男子丙组","少年女子丙组"),IF(AND(--TEXT(MID(B40,7,8),"0-00-00")&gt;=--"2018-01-01",--TEXT(MID(B40,7,8),"0-00-00")&lt;=--"2019-12-31"),IF(MOD(VALUE(MID(B40,17,1)),2)=1,"少年男子丁组","少年女子丁组"),"请填写正确的身份证件号码"))))))</f>
        <v/>
      </c>
      <c r="H40" s="9"/>
      <c r="I40" s="32"/>
      <c r="J40" s="32"/>
      <c r="K40" s="32"/>
      <c r="L40" s="32"/>
      <c r="M40" s="32"/>
      <c r="N40" s="32"/>
      <c r="O40" s="32"/>
      <c r="P40" s="32"/>
      <c r="Q40" s="32"/>
      <c r="R40" s="1" t="str">
        <f ca="1">_xlfn.LET(_xlpm.errs,_xlfn.TEXTJOIN("、",TRUE,IF(AND(H40="Y",ISNUMBER(FIND("丁",G40))),"200 米双人追逐赛",""),IF(AND(I40="Y",OR(ISNUMBER(FIND("甲",G40)),ISNUMBER(FIND("乙",G40)),ISNUMBER(FIND("丙",G40)))),"300 米计时赛",""),IF(AND(L40="Y",OR(ISNUMBER(FIND("丙",G40)),ISNUMBER(FIND("丁",G40)))),"5000 米积分赛",""),IF(AND(M40="Y",OR(ISNUMBER(FIND("丙",G40)),ISNUMBER(FIND("丁",G40)))),"10000 米淘汰赛",""),IF(AND(N40="Y",ISNUMBER(FIND("丁",G40))),"3000 米接力赛",""),IF(AND(O40="Y",OR(ISNUMBER(FIND("甲",G40)),ISNUMBER(FIND("乙",G40)),ISNUMBER(FIND("丁",G40)))),"3000 米积分赛",""),IF(AND(P40="Y",OR(ISNUMBER(FIND("甲",G40)),ISNUMBER(FIND("乙",G40)),ISNUMBER(FIND("丁",G40)))),"3000 米淘汰赛","")),IF(_xlpm.errs="","",_xlpm.errs&amp;"填报错误"))</f>
        <v/>
      </c>
    </row>
    <row r="41" ht="17.6" spans="1:18">
      <c r="A41" s="17"/>
      <c r="B41" s="14"/>
      <c r="C41" s="18"/>
      <c r="D41" s="16"/>
      <c r="E41" s="14"/>
      <c r="F41" s="23" t="str">
        <f t="shared" si="0"/>
        <v/>
      </c>
      <c r="G41" s="24" t="str" cm="1">
        <f ca="1" t="array" ref="G41">IF(B41="","",IF(OR(LEN(B41)&lt;&gt;18,NOT(ISNUMBER(VALUE(LEFT(B41,17)))),NOT(ISNUMBER(IF(ISNUMBER(--RIGHT(B41)),1,IF(UPPER(RIGHT(B41))="X",1,0)))),MID("10X98765432",MOD(SUMPRODUCT(MID(B41,ROW(INDIRECT("1:17")),1)*{7;9;10;5;8;4;2;1;6;3;7;9;10;5;8;4;2}),11)+1,1)&lt;&gt;UPPER(RIGHT(B41))),"请填写正确的身份证件号码",IF(AND(--TEXT(MID(B41,7,8),"0-00-00")&gt;=--"2012-01-01",--TEXT(MID(B41,7,8),"0-00-00")&lt;=--"2013-12-31"),IF(MOD(VALUE(MID(B41,17,1)),2)=1,"少年男子甲组","少年女子甲组"),IF(AND(--TEXT(MID(B41,7,8),"0-00-00")&gt;=--"2014-01-01",--TEXT(MID(B41,7,8),"0-00-00")&lt;=--"2015-12-31"),IF(MOD(VALUE(MID(B41,17,1)),2)=1,"少年男子乙组","少年女子乙组"),IF(AND(--TEXT(MID(B41,7,8),"0-00-00")&gt;=--"2016-01-01",--TEXT(MID(B41,7,8),"0-00-00")&lt;=--"2017-12-31"),IF(MOD(VALUE(MID(B41,17,1)),2)=1,"少年男子丙组","少年女子丙组"),IF(AND(--TEXT(MID(B41,7,8),"0-00-00")&gt;=--"2018-01-01",--TEXT(MID(B41,7,8),"0-00-00")&lt;=--"2019-12-31"),IF(MOD(VALUE(MID(B41,17,1)),2)=1,"少年男子丁组","少年女子丁组"),"请填写正确的身份证件号码"))))))</f>
        <v/>
      </c>
      <c r="H41" s="9"/>
      <c r="I41" s="32"/>
      <c r="J41" s="32"/>
      <c r="K41" s="32"/>
      <c r="L41" s="32"/>
      <c r="M41" s="32"/>
      <c r="N41" s="32"/>
      <c r="O41" s="32"/>
      <c r="P41" s="32"/>
      <c r="Q41" s="30"/>
      <c r="R41" s="1" t="str">
        <f ca="1">_xlfn.LET(_xlpm.errs,_xlfn.TEXTJOIN("、",TRUE,IF(AND(H41="Y",ISNUMBER(FIND("丁",G41))),"200 米双人追逐赛",""),IF(AND(I41="Y",OR(ISNUMBER(FIND("甲",G41)),ISNUMBER(FIND("乙",G41)),ISNUMBER(FIND("丙",G41)))),"300 米计时赛",""),IF(AND(L41="Y",OR(ISNUMBER(FIND("丙",G41)),ISNUMBER(FIND("丁",G41)))),"5000 米积分赛",""),IF(AND(M41="Y",OR(ISNUMBER(FIND("丙",G41)),ISNUMBER(FIND("丁",G41)))),"10000 米淘汰赛",""),IF(AND(N41="Y",ISNUMBER(FIND("丁",G41))),"3000 米接力赛",""),IF(AND(O41="Y",OR(ISNUMBER(FIND("甲",G41)),ISNUMBER(FIND("乙",G41)),ISNUMBER(FIND("丁",G41)))),"3000 米积分赛",""),IF(AND(P41="Y",OR(ISNUMBER(FIND("甲",G41)),ISNUMBER(FIND("乙",G41)),ISNUMBER(FIND("丁",G41)))),"3000 米淘汰赛","")),IF(_xlpm.errs="","",_xlpm.errs&amp;"填报错误"))</f>
        <v/>
      </c>
    </row>
    <row r="42" ht="17.6" spans="1:18">
      <c r="A42" s="17"/>
      <c r="B42" s="14"/>
      <c r="C42" s="18"/>
      <c r="D42" s="16"/>
      <c r="E42" s="14"/>
      <c r="F42" s="23" t="str">
        <f t="shared" ref="F42:F59" si="1">IF(B42="","",IF(OR(LEN(B42)=15,LEN(B42)=18),IF(IF(LEN(B42)=18,MOD(MID(B42,17,1),2),MOD(RIGHT(B42,1),2))=1,"男","女"),"身份证号码错误"))</f>
        <v/>
      </c>
      <c r="G42" s="24" t="str" cm="1">
        <f ca="1" t="array" ref="G42">IF(B42="","",IF(OR(LEN(B42)&lt;&gt;18,NOT(ISNUMBER(VALUE(LEFT(B42,17)))),NOT(ISNUMBER(IF(ISNUMBER(--RIGHT(B42)),1,IF(UPPER(RIGHT(B42))="X",1,0)))),MID("10X98765432",MOD(SUMPRODUCT(MID(B42,ROW(INDIRECT("1:17")),1)*{7;9;10;5;8;4;2;1;6;3;7;9;10;5;8;4;2}),11)+1,1)&lt;&gt;UPPER(RIGHT(B42))),"请填写正确的身份证件号码",IF(AND(--TEXT(MID(B42,7,8),"0-00-00")&gt;=--"2012-01-01",--TEXT(MID(B42,7,8),"0-00-00")&lt;=--"2013-12-31"),IF(MOD(VALUE(MID(B42,17,1)),2)=1,"少年男子甲组","少年女子甲组"),IF(AND(--TEXT(MID(B42,7,8),"0-00-00")&gt;=--"2014-01-01",--TEXT(MID(B42,7,8),"0-00-00")&lt;=--"2015-12-31"),IF(MOD(VALUE(MID(B42,17,1)),2)=1,"少年男子乙组","少年女子乙组"),IF(AND(--TEXT(MID(B42,7,8),"0-00-00")&gt;=--"2016-01-01",--TEXT(MID(B42,7,8),"0-00-00")&lt;=--"2017-12-31"),IF(MOD(VALUE(MID(B42,17,1)),2)=1,"少年男子丙组","少年女子丙组"),IF(AND(--TEXT(MID(B42,7,8),"0-00-00")&gt;=--"2018-01-01",--TEXT(MID(B42,7,8),"0-00-00")&lt;=--"2019-12-31"),IF(MOD(VALUE(MID(B42,17,1)),2)=1,"少年男子丁组","少年女子丁组"),"请填写正确的身份证件号码"))))))</f>
        <v/>
      </c>
      <c r="H42" s="9"/>
      <c r="I42" s="32"/>
      <c r="J42" s="32"/>
      <c r="K42" s="32"/>
      <c r="L42" s="32"/>
      <c r="M42" s="32"/>
      <c r="N42" s="32"/>
      <c r="O42" s="32"/>
      <c r="P42" s="32"/>
      <c r="Q42" s="30"/>
      <c r="R42" s="1" t="str">
        <f ca="1">_xlfn.LET(_xlpm.errs,_xlfn.TEXTJOIN("、",TRUE,IF(AND(H42="Y",ISNUMBER(FIND("丁",G42))),"200 米双人追逐赛",""),IF(AND(I42="Y",OR(ISNUMBER(FIND("甲",G42)),ISNUMBER(FIND("乙",G42)),ISNUMBER(FIND("丙",G42)))),"300 米计时赛",""),IF(AND(L42="Y",OR(ISNUMBER(FIND("丙",G42)),ISNUMBER(FIND("丁",G42)))),"5000 米积分赛",""),IF(AND(M42="Y",OR(ISNUMBER(FIND("丙",G42)),ISNUMBER(FIND("丁",G42)))),"10000 米淘汰赛",""),IF(AND(N42="Y",ISNUMBER(FIND("丁",G42))),"3000 米接力赛",""),IF(AND(O42="Y",OR(ISNUMBER(FIND("甲",G42)),ISNUMBER(FIND("乙",G42)),ISNUMBER(FIND("丁",G42)))),"3000 米积分赛",""),IF(AND(P42="Y",OR(ISNUMBER(FIND("甲",G42)),ISNUMBER(FIND("乙",G42)),ISNUMBER(FIND("丁",G42)))),"3000 米淘汰赛","")),IF(_xlpm.errs="","",_xlpm.errs&amp;"填报错误"))</f>
        <v/>
      </c>
    </row>
    <row r="43" ht="17.6" spans="1:18">
      <c r="A43" s="17"/>
      <c r="B43" s="14"/>
      <c r="C43" s="18"/>
      <c r="D43" s="16"/>
      <c r="E43" s="14"/>
      <c r="F43" s="23" t="str">
        <f t="shared" si="1"/>
        <v/>
      </c>
      <c r="G43" s="24" t="str" cm="1">
        <f ca="1" t="array" ref="G43">IF(B43="","",IF(OR(LEN(B43)&lt;&gt;18,NOT(ISNUMBER(VALUE(LEFT(B43,17)))),NOT(ISNUMBER(IF(ISNUMBER(--RIGHT(B43)),1,IF(UPPER(RIGHT(B43))="X",1,0)))),MID("10X98765432",MOD(SUMPRODUCT(MID(B43,ROW(INDIRECT("1:17")),1)*{7;9;10;5;8;4;2;1;6;3;7;9;10;5;8;4;2}),11)+1,1)&lt;&gt;UPPER(RIGHT(B43))),"请填写正确的身份证件号码",IF(AND(--TEXT(MID(B43,7,8),"0-00-00")&gt;=--"2012-01-01",--TEXT(MID(B43,7,8),"0-00-00")&lt;=--"2013-12-31"),IF(MOD(VALUE(MID(B43,17,1)),2)=1,"少年男子甲组","少年女子甲组"),IF(AND(--TEXT(MID(B43,7,8),"0-00-00")&gt;=--"2014-01-01",--TEXT(MID(B43,7,8),"0-00-00")&lt;=--"2015-12-31"),IF(MOD(VALUE(MID(B43,17,1)),2)=1,"少年男子乙组","少年女子乙组"),IF(AND(--TEXT(MID(B43,7,8),"0-00-00")&gt;=--"2016-01-01",--TEXT(MID(B43,7,8),"0-00-00")&lt;=--"2017-12-31"),IF(MOD(VALUE(MID(B43,17,1)),2)=1,"少年男子丙组","少年女子丙组"),IF(AND(--TEXT(MID(B43,7,8),"0-00-00")&gt;=--"2018-01-01",--TEXT(MID(B43,7,8),"0-00-00")&lt;=--"2019-12-31"),IF(MOD(VALUE(MID(B43,17,1)),2)=1,"少年男子丁组","少年女子丁组"),"请填写正确的身份证件号码"))))))</f>
        <v/>
      </c>
      <c r="H43" s="9"/>
      <c r="I43" s="32"/>
      <c r="J43" s="32"/>
      <c r="K43" s="32"/>
      <c r="L43" s="32"/>
      <c r="M43" s="32"/>
      <c r="N43" s="32"/>
      <c r="O43" s="32"/>
      <c r="P43" s="32"/>
      <c r="Q43" s="32"/>
      <c r="R43" s="1" t="str">
        <f ca="1">_xlfn.LET(_xlpm.errs,_xlfn.TEXTJOIN("、",TRUE,IF(AND(H43="Y",ISNUMBER(FIND("丁",G43))),"200 米双人追逐赛",""),IF(AND(I43="Y",OR(ISNUMBER(FIND("甲",G43)),ISNUMBER(FIND("乙",G43)),ISNUMBER(FIND("丙",G43)))),"300 米计时赛",""),IF(AND(L43="Y",OR(ISNUMBER(FIND("丙",G43)),ISNUMBER(FIND("丁",G43)))),"5000 米积分赛",""),IF(AND(M43="Y",OR(ISNUMBER(FIND("丙",G43)),ISNUMBER(FIND("丁",G43)))),"10000 米淘汰赛",""),IF(AND(N43="Y",ISNUMBER(FIND("丁",G43))),"3000 米接力赛",""),IF(AND(O43="Y",OR(ISNUMBER(FIND("甲",G43)),ISNUMBER(FIND("乙",G43)),ISNUMBER(FIND("丁",G43)))),"3000 米积分赛",""),IF(AND(P43="Y",OR(ISNUMBER(FIND("甲",G43)),ISNUMBER(FIND("乙",G43)),ISNUMBER(FIND("丁",G43)))),"3000 米淘汰赛","")),IF(_xlpm.errs="","",_xlpm.errs&amp;"填报错误"))</f>
        <v/>
      </c>
    </row>
    <row r="44" ht="17.6" spans="1:18">
      <c r="A44" s="17"/>
      <c r="B44" s="14"/>
      <c r="C44" s="18"/>
      <c r="D44" s="16"/>
      <c r="E44" s="14"/>
      <c r="F44" s="23" t="str">
        <f t="shared" si="1"/>
        <v/>
      </c>
      <c r="G44" s="24" t="str" cm="1">
        <f ca="1" t="array" ref="G44">IF(B44="","",IF(OR(LEN(B44)&lt;&gt;18,NOT(ISNUMBER(VALUE(LEFT(B44,17)))),NOT(ISNUMBER(IF(ISNUMBER(--RIGHT(B44)),1,IF(UPPER(RIGHT(B44))="X",1,0)))),MID("10X98765432",MOD(SUMPRODUCT(MID(B44,ROW(INDIRECT("1:17")),1)*{7;9;10;5;8;4;2;1;6;3;7;9;10;5;8;4;2}),11)+1,1)&lt;&gt;UPPER(RIGHT(B44))),"请填写正确的身份证件号码",IF(AND(--TEXT(MID(B44,7,8),"0-00-00")&gt;=--"2012-01-01",--TEXT(MID(B44,7,8),"0-00-00")&lt;=--"2013-12-31"),IF(MOD(VALUE(MID(B44,17,1)),2)=1,"少年男子甲组","少年女子甲组"),IF(AND(--TEXT(MID(B44,7,8),"0-00-00")&gt;=--"2014-01-01",--TEXT(MID(B44,7,8),"0-00-00")&lt;=--"2015-12-31"),IF(MOD(VALUE(MID(B44,17,1)),2)=1,"少年男子乙组","少年女子乙组"),IF(AND(--TEXT(MID(B44,7,8),"0-00-00")&gt;=--"2016-01-01",--TEXT(MID(B44,7,8),"0-00-00")&lt;=--"2017-12-31"),IF(MOD(VALUE(MID(B44,17,1)),2)=1,"少年男子丙组","少年女子丙组"),IF(AND(--TEXT(MID(B44,7,8),"0-00-00")&gt;=--"2018-01-01",--TEXT(MID(B44,7,8),"0-00-00")&lt;=--"2019-12-31"),IF(MOD(VALUE(MID(B44,17,1)),2)=1,"少年男子丁组","少年女子丁组"),"请填写正确的身份证件号码"))))))</f>
        <v/>
      </c>
      <c r="H44" s="9"/>
      <c r="I44" s="32"/>
      <c r="J44" s="32"/>
      <c r="K44" s="32"/>
      <c r="L44" s="32"/>
      <c r="M44" s="32"/>
      <c r="N44" s="32"/>
      <c r="O44" s="32"/>
      <c r="P44" s="32"/>
      <c r="Q44" s="30"/>
      <c r="R44" s="1" t="str">
        <f ca="1">_xlfn.LET(_xlpm.errs,_xlfn.TEXTJOIN("、",TRUE,IF(AND(H44="Y",ISNUMBER(FIND("丁",G44))),"200 米双人追逐赛",""),IF(AND(I44="Y",OR(ISNUMBER(FIND("甲",G44)),ISNUMBER(FIND("乙",G44)),ISNUMBER(FIND("丙",G44)))),"300 米计时赛",""),IF(AND(L44="Y",OR(ISNUMBER(FIND("丙",G44)),ISNUMBER(FIND("丁",G44)))),"5000 米积分赛",""),IF(AND(M44="Y",OR(ISNUMBER(FIND("丙",G44)),ISNUMBER(FIND("丁",G44)))),"10000 米淘汰赛",""),IF(AND(N44="Y",ISNUMBER(FIND("丁",G44))),"3000 米接力赛",""),IF(AND(O44="Y",OR(ISNUMBER(FIND("甲",G44)),ISNUMBER(FIND("乙",G44)),ISNUMBER(FIND("丁",G44)))),"3000 米积分赛",""),IF(AND(P44="Y",OR(ISNUMBER(FIND("甲",G44)),ISNUMBER(FIND("乙",G44)),ISNUMBER(FIND("丁",G44)))),"3000 米淘汰赛","")),IF(_xlpm.errs="","",_xlpm.errs&amp;"填报错误"))</f>
        <v/>
      </c>
    </row>
    <row r="45" ht="17.6" spans="1:18">
      <c r="A45" s="17"/>
      <c r="B45" s="14"/>
      <c r="C45" s="18"/>
      <c r="D45" s="16"/>
      <c r="E45" s="14"/>
      <c r="F45" s="23" t="str">
        <f t="shared" si="1"/>
        <v/>
      </c>
      <c r="G45" s="24" t="str" cm="1">
        <f ca="1" t="array" ref="G45">IF(B45="","",IF(OR(LEN(B45)&lt;&gt;18,NOT(ISNUMBER(VALUE(LEFT(B45,17)))),NOT(ISNUMBER(IF(ISNUMBER(--RIGHT(B45)),1,IF(UPPER(RIGHT(B45))="X",1,0)))),MID("10X98765432",MOD(SUMPRODUCT(MID(B45,ROW(INDIRECT("1:17")),1)*{7;9;10;5;8;4;2;1;6;3;7;9;10;5;8;4;2}),11)+1,1)&lt;&gt;UPPER(RIGHT(B45))),"请填写正确的身份证件号码",IF(AND(--TEXT(MID(B45,7,8),"0-00-00")&gt;=--"2012-01-01",--TEXT(MID(B45,7,8),"0-00-00")&lt;=--"2013-12-31"),IF(MOD(VALUE(MID(B45,17,1)),2)=1,"少年男子甲组","少年女子甲组"),IF(AND(--TEXT(MID(B45,7,8),"0-00-00")&gt;=--"2014-01-01",--TEXT(MID(B45,7,8),"0-00-00")&lt;=--"2015-12-31"),IF(MOD(VALUE(MID(B45,17,1)),2)=1,"少年男子乙组","少年女子乙组"),IF(AND(--TEXT(MID(B45,7,8),"0-00-00")&gt;=--"2016-01-01",--TEXT(MID(B45,7,8),"0-00-00")&lt;=--"2017-12-31"),IF(MOD(VALUE(MID(B45,17,1)),2)=1,"少年男子丙组","少年女子丙组"),IF(AND(--TEXT(MID(B45,7,8),"0-00-00")&gt;=--"2018-01-01",--TEXT(MID(B45,7,8),"0-00-00")&lt;=--"2019-12-31"),IF(MOD(VALUE(MID(B45,17,1)),2)=1,"少年男子丁组","少年女子丁组"),"请填写正确的身份证件号码"))))))</f>
        <v/>
      </c>
      <c r="H45" s="9"/>
      <c r="I45" s="32"/>
      <c r="J45" s="32"/>
      <c r="K45" s="32"/>
      <c r="L45" s="32"/>
      <c r="M45" s="32"/>
      <c r="N45" s="32"/>
      <c r="O45" s="32"/>
      <c r="P45" s="32"/>
      <c r="Q45" s="30"/>
      <c r="R45" s="1" t="str">
        <f ca="1">_xlfn.LET(_xlpm.errs,_xlfn.TEXTJOIN("、",TRUE,IF(AND(H45="Y",ISNUMBER(FIND("丁",G45))),"200 米双人追逐赛",""),IF(AND(I45="Y",OR(ISNUMBER(FIND("甲",G45)),ISNUMBER(FIND("乙",G45)),ISNUMBER(FIND("丙",G45)))),"300 米计时赛",""),IF(AND(L45="Y",OR(ISNUMBER(FIND("丙",G45)),ISNUMBER(FIND("丁",G45)))),"5000 米积分赛",""),IF(AND(M45="Y",OR(ISNUMBER(FIND("丙",G45)),ISNUMBER(FIND("丁",G45)))),"10000 米淘汰赛",""),IF(AND(N45="Y",ISNUMBER(FIND("丁",G45))),"3000 米接力赛",""),IF(AND(O45="Y",OR(ISNUMBER(FIND("甲",G45)),ISNUMBER(FIND("乙",G45)),ISNUMBER(FIND("丁",G45)))),"3000 米积分赛",""),IF(AND(P45="Y",OR(ISNUMBER(FIND("甲",G45)),ISNUMBER(FIND("乙",G45)),ISNUMBER(FIND("丁",G45)))),"3000 米淘汰赛","")),IF(_xlpm.errs="","",_xlpm.errs&amp;"填报错误"))</f>
        <v/>
      </c>
    </row>
    <row r="46" ht="17.6" spans="1:18">
      <c r="A46" s="17"/>
      <c r="B46" s="14"/>
      <c r="C46" s="18"/>
      <c r="D46" s="16"/>
      <c r="E46" s="14"/>
      <c r="F46" s="23" t="str">
        <f t="shared" si="1"/>
        <v/>
      </c>
      <c r="G46" s="24" t="str" cm="1">
        <f ca="1" t="array" ref="G46">IF(B46="","",IF(OR(LEN(B46)&lt;&gt;18,NOT(ISNUMBER(VALUE(LEFT(B46,17)))),NOT(ISNUMBER(IF(ISNUMBER(--RIGHT(B46)),1,IF(UPPER(RIGHT(B46))="X",1,0)))),MID("10X98765432",MOD(SUMPRODUCT(MID(B46,ROW(INDIRECT("1:17")),1)*{7;9;10;5;8;4;2;1;6;3;7;9;10;5;8;4;2}),11)+1,1)&lt;&gt;UPPER(RIGHT(B46))),"请填写正确的身份证件号码",IF(AND(--TEXT(MID(B46,7,8),"0-00-00")&gt;=--"2012-01-01",--TEXT(MID(B46,7,8),"0-00-00")&lt;=--"2013-12-31"),IF(MOD(VALUE(MID(B46,17,1)),2)=1,"少年男子甲组","少年女子甲组"),IF(AND(--TEXT(MID(B46,7,8),"0-00-00")&gt;=--"2014-01-01",--TEXT(MID(B46,7,8),"0-00-00")&lt;=--"2015-12-31"),IF(MOD(VALUE(MID(B46,17,1)),2)=1,"少年男子乙组","少年女子乙组"),IF(AND(--TEXT(MID(B46,7,8),"0-00-00")&gt;=--"2016-01-01",--TEXT(MID(B46,7,8),"0-00-00")&lt;=--"2017-12-31"),IF(MOD(VALUE(MID(B46,17,1)),2)=1,"少年男子丙组","少年女子丙组"),IF(AND(--TEXT(MID(B46,7,8),"0-00-00")&gt;=--"2018-01-01",--TEXT(MID(B46,7,8),"0-00-00")&lt;=--"2019-12-31"),IF(MOD(VALUE(MID(B46,17,1)),2)=1,"少年男子丁组","少年女子丁组"),"请填写正确的身份证件号码"))))))</f>
        <v/>
      </c>
      <c r="H46" s="9"/>
      <c r="I46" s="32"/>
      <c r="J46" s="32"/>
      <c r="K46" s="32"/>
      <c r="L46" s="32"/>
      <c r="M46" s="32"/>
      <c r="N46" s="32"/>
      <c r="O46" s="32"/>
      <c r="P46" s="32"/>
      <c r="Q46" s="32"/>
      <c r="R46" s="1" t="str">
        <f ca="1">_xlfn.LET(_xlpm.errs,_xlfn.TEXTJOIN("、",TRUE,IF(AND(H46="Y",ISNUMBER(FIND("丁",G46))),"200 米双人追逐赛",""),IF(AND(I46="Y",OR(ISNUMBER(FIND("甲",G46)),ISNUMBER(FIND("乙",G46)),ISNUMBER(FIND("丙",G46)))),"300 米计时赛",""),IF(AND(L46="Y",OR(ISNUMBER(FIND("丙",G46)),ISNUMBER(FIND("丁",G46)))),"5000 米积分赛",""),IF(AND(M46="Y",OR(ISNUMBER(FIND("丙",G46)),ISNUMBER(FIND("丁",G46)))),"10000 米淘汰赛",""),IF(AND(N46="Y",ISNUMBER(FIND("丁",G46))),"3000 米接力赛",""),IF(AND(O46="Y",OR(ISNUMBER(FIND("甲",G46)),ISNUMBER(FIND("乙",G46)),ISNUMBER(FIND("丁",G46)))),"3000 米积分赛",""),IF(AND(P46="Y",OR(ISNUMBER(FIND("甲",G46)),ISNUMBER(FIND("乙",G46)),ISNUMBER(FIND("丁",G46)))),"3000 米淘汰赛","")),IF(_xlpm.errs="","",_xlpm.errs&amp;"填报错误"))</f>
        <v/>
      </c>
    </row>
    <row r="47" ht="17.6" spans="1:18">
      <c r="A47" s="17"/>
      <c r="B47" s="14"/>
      <c r="C47" s="18"/>
      <c r="D47" s="16"/>
      <c r="E47" s="14"/>
      <c r="F47" s="23" t="str">
        <f t="shared" si="1"/>
        <v/>
      </c>
      <c r="G47" s="24" t="str" cm="1">
        <f ca="1" t="array" ref="G47">IF(B47="","",IF(OR(LEN(B47)&lt;&gt;18,NOT(ISNUMBER(VALUE(LEFT(B47,17)))),NOT(ISNUMBER(IF(ISNUMBER(--RIGHT(B47)),1,IF(UPPER(RIGHT(B47))="X",1,0)))),MID("10X98765432",MOD(SUMPRODUCT(MID(B47,ROW(INDIRECT("1:17")),1)*{7;9;10;5;8;4;2;1;6;3;7;9;10;5;8;4;2}),11)+1,1)&lt;&gt;UPPER(RIGHT(B47))),"请填写正确的身份证件号码",IF(AND(--TEXT(MID(B47,7,8),"0-00-00")&gt;=--"2012-01-01",--TEXT(MID(B47,7,8),"0-00-00")&lt;=--"2013-12-31"),IF(MOD(VALUE(MID(B47,17,1)),2)=1,"少年男子甲组","少年女子甲组"),IF(AND(--TEXT(MID(B47,7,8),"0-00-00")&gt;=--"2014-01-01",--TEXT(MID(B47,7,8),"0-00-00")&lt;=--"2015-12-31"),IF(MOD(VALUE(MID(B47,17,1)),2)=1,"少年男子乙组","少年女子乙组"),IF(AND(--TEXT(MID(B47,7,8),"0-00-00")&gt;=--"2016-01-01",--TEXT(MID(B47,7,8),"0-00-00")&lt;=--"2017-12-31"),IF(MOD(VALUE(MID(B47,17,1)),2)=1,"少年男子丙组","少年女子丙组"),IF(AND(--TEXT(MID(B47,7,8),"0-00-00")&gt;=--"2018-01-01",--TEXT(MID(B47,7,8),"0-00-00")&lt;=--"2019-12-31"),IF(MOD(VALUE(MID(B47,17,1)),2)=1,"少年男子丁组","少年女子丁组"),"请填写正确的身份证件号码"))))))</f>
        <v/>
      </c>
      <c r="H47" s="9"/>
      <c r="I47" s="32"/>
      <c r="J47" s="32"/>
      <c r="K47" s="32"/>
      <c r="L47" s="32"/>
      <c r="M47" s="32"/>
      <c r="N47" s="32"/>
      <c r="O47" s="32"/>
      <c r="P47" s="32"/>
      <c r="Q47" s="30"/>
      <c r="R47" s="1" t="str">
        <f ca="1">_xlfn.LET(_xlpm.errs,_xlfn.TEXTJOIN("、",TRUE,IF(AND(H47="Y",ISNUMBER(FIND("丁",G47))),"200 米双人追逐赛",""),IF(AND(I47="Y",OR(ISNUMBER(FIND("甲",G47)),ISNUMBER(FIND("乙",G47)),ISNUMBER(FIND("丙",G47)))),"300 米计时赛",""),IF(AND(L47="Y",OR(ISNUMBER(FIND("丙",G47)),ISNUMBER(FIND("丁",G47)))),"5000 米积分赛",""),IF(AND(M47="Y",OR(ISNUMBER(FIND("丙",G47)),ISNUMBER(FIND("丁",G47)))),"10000 米淘汰赛",""),IF(AND(N47="Y",ISNUMBER(FIND("丁",G47))),"3000 米接力赛",""),IF(AND(O47="Y",OR(ISNUMBER(FIND("甲",G47)),ISNUMBER(FIND("乙",G47)),ISNUMBER(FIND("丁",G47)))),"3000 米积分赛",""),IF(AND(P47="Y",OR(ISNUMBER(FIND("甲",G47)),ISNUMBER(FIND("乙",G47)),ISNUMBER(FIND("丁",G47)))),"3000 米淘汰赛","")),IF(_xlpm.errs="","",_xlpm.errs&amp;"填报错误"))</f>
        <v/>
      </c>
    </row>
    <row r="48" ht="17.6" spans="1:18">
      <c r="A48" s="17"/>
      <c r="B48" s="14"/>
      <c r="C48" s="18"/>
      <c r="D48" s="16"/>
      <c r="E48" s="14"/>
      <c r="F48" s="23" t="str">
        <f t="shared" si="1"/>
        <v/>
      </c>
      <c r="G48" s="24" t="str" cm="1">
        <f ca="1" t="array" ref="G48">IF(B48="","",IF(OR(LEN(B48)&lt;&gt;18,NOT(ISNUMBER(VALUE(LEFT(B48,17)))),NOT(ISNUMBER(IF(ISNUMBER(--RIGHT(B48)),1,IF(UPPER(RIGHT(B48))="X",1,0)))),MID("10X98765432",MOD(SUMPRODUCT(MID(B48,ROW(INDIRECT("1:17")),1)*{7;9;10;5;8;4;2;1;6;3;7;9;10;5;8;4;2}),11)+1,1)&lt;&gt;UPPER(RIGHT(B48))),"请填写正确的身份证件号码",IF(AND(--TEXT(MID(B48,7,8),"0-00-00")&gt;=--"2012-01-01",--TEXT(MID(B48,7,8),"0-00-00")&lt;=--"2013-12-31"),IF(MOD(VALUE(MID(B48,17,1)),2)=1,"少年男子甲组","少年女子甲组"),IF(AND(--TEXT(MID(B48,7,8),"0-00-00")&gt;=--"2014-01-01",--TEXT(MID(B48,7,8),"0-00-00")&lt;=--"2015-12-31"),IF(MOD(VALUE(MID(B48,17,1)),2)=1,"少年男子乙组","少年女子乙组"),IF(AND(--TEXT(MID(B48,7,8),"0-00-00")&gt;=--"2016-01-01",--TEXT(MID(B48,7,8),"0-00-00")&lt;=--"2017-12-31"),IF(MOD(VALUE(MID(B48,17,1)),2)=1,"少年男子丙组","少年女子丙组"),IF(AND(--TEXT(MID(B48,7,8),"0-00-00")&gt;=--"2018-01-01",--TEXT(MID(B48,7,8),"0-00-00")&lt;=--"2019-12-31"),IF(MOD(VALUE(MID(B48,17,1)),2)=1,"少年男子丁组","少年女子丁组"),"请填写正确的身份证件号码"))))))</f>
        <v/>
      </c>
      <c r="H48" s="9"/>
      <c r="I48" s="32"/>
      <c r="J48" s="32"/>
      <c r="K48" s="32"/>
      <c r="L48" s="32"/>
      <c r="M48" s="32"/>
      <c r="N48" s="32"/>
      <c r="O48" s="32"/>
      <c r="P48" s="32"/>
      <c r="Q48" s="30"/>
      <c r="R48" s="1" t="str">
        <f ca="1">_xlfn.LET(_xlpm.errs,_xlfn.TEXTJOIN("、",TRUE,IF(AND(H48="Y",ISNUMBER(FIND("丁",G48))),"200 米双人追逐赛",""),IF(AND(I48="Y",OR(ISNUMBER(FIND("甲",G48)),ISNUMBER(FIND("乙",G48)),ISNUMBER(FIND("丙",G48)))),"300 米计时赛",""),IF(AND(L48="Y",OR(ISNUMBER(FIND("丙",G48)),ISNUMBER(FIND("丁",G48)))),"5000 米积分赛",""),IF(AND(M48="Y",OR(ISNUMBER(FIND("丙",G48)),ISNUMBER(FIND("丁",G48)))),"10000 米淘汰赛",""),IF(AND(N48="Y",ISNUMBER(FIND("丁",G48))),"3000 米接力赛",""),IF(AND(O48="Y",OR(ISNUMBER(FIND("甲",G48)),ISNUMBER(FIND("乙",G48)),ISNUMBER(FIND("丁",G48)))),"3000 米积分赛",""),IF(AND(P48="Y",OR(ISNUMBER(FIND("甲",G48)),ISNUMBER(FIND("乙",G48)),ISNUMBER(FIND("丁",G48)))),"3000 米淘汰赛","")),IF(_xlpm.errs="","",_xlpm.errs&amp;"填报错误"))</f>
        <v/>
      </c>
    </row>
    <row r="49" ht="17.6" spans="1:18">
      <c r="A49" s="17"/>
      <c r="B49" s="14"/>
      <c r="C49" s="18"/>
      <c r="D49" s="16"/>
      <c r="E49" s="14"/>
      <c r="F49" s="23" t="str">
        <f t="shared" si="1"/>
        <v/>
      </c>
      <c r="G49" s="24" t="str" cm="1">
        <f ca="1" t="array" ref="G49">IF(B49="","",IF(OR(LEN(B49)&lt;&gt;18,NOT(ISNUMBER(VALUE(LEFT(B49,17)))),NOT(ISNUMBER(IF(ISNUMBER(--RIGHT(B49)),1,IF(UPPER(RIGHT(B49))="X",1,0)))),MID("10X98765432",MOD(SUMPRODUCT(MID(B49,ROW(INDIRECT("1:17")),1)*{7;9;10;5;8;4;2;1;6;3;7;9;10;5;8;4;2}),11)+1,1)&lt;&gt;UPPER(RIGHT(B49))),"请填写正确的身份证件号码",IF(AND(--TEXT(MID(B49,7,8),"0-00-00")&gt;=--"2012-01-01",--TEXT(MID(B49,7,8),"0-00-00")&lt;=--"2013-12-31"),IF(MOD(VALUE(MID(B49,17,1)),2)=1,"少年男子甲组","少年女子甲组"),IF(AND(--TEXT(MID(B49,7,8),"0-00-00")&gt;=--"2014-01-01",--TEXT(MID(B49,7,8),"0-00-00")&lt;=--"2015-12-31"),IF(MOD(VALUE(MID(B49,17,1)),2)=1,"少年男子乙组","少年女子乙组"),IF(AND(--TEXT(MID(B49,7,8),"0-00-00")&gt;=--"2016-01-01",--TEXT(MID(B49,7,8),"0-00-00")&lt;=--"2017-12-31"),IF(MOD(VALUE(MID(B49,17,1)),2)=1,"少年男子丙组","少年女子丙组"),IF(AND(--TEXT(MID(B49,7,8),"0-00-00")&gt;=--"2018-01-01",--TEXT(MID(B49,7,8),"0-00-00")&lt;=--"2019-12-31"),IF(MOD(VALUE(MID(B49,17,1)),2)=1,"少年男子丁组","少年女子丁组"),"请填写正确的身份证件号码"))))))</f>
        <v/>
      </c>
      <c r="H49" s="9"/>
      <c r="I49" s="32"/>
      <c r="J49" s="32"/>
      <c r="K49" s="32"/>
      <c r="L49" s="32"/>
      <c r="M49" s="32"/>
      <c r="N49" s="32"/>
      <c r="O49" s="32"/>
      <c r="P49" s="32"/>
      <c r="Q49" s="32"/>
      <c r="R49" s="1" t="str">
        <f ca="1">_xlfn.LET(_xlpm.errs,_xlfn.TEXTJOIN("、",TRUE,IF(AND(H49="Y",ISNUMBER(FIND("丁",G49))),"200 米双人追逐赛",""),IF(AND(I49="Y",OR(ISNUMBER(FIND("甲",G49)),ISNUMBER(FIND("乙",G49)),ISNUMBER(FIND("丙",G49)))),"300 米计时赛",""),IF(AND(L49="Y",OR(ISNUMBER(FIND("丙",G49)),ISNUMBER(FIND("丁",G49)))),"5000 米积分赛",""),IF(AND(M49="Y",OR(ISNUMBER(FIND("丙",G49)),ISNUMBER(FIND("丁",G49)))),"10000 米淘汰赛",""),IF(AND(N49="Y",ISNUMBER(FIND("丁",G49))),"3000 米接力赛",""),IF(AND(O49="Y",OR(ISNUMBER(FIND("甲",G49)),ISNUMBER(FIND("乙",G49)),ISNUMBER(FIND("丁",G49)))),"3000 米积分赛",""),IF(AND(P49="Y",OR(ISNUMBER(FIND("甲",G49)),ISNUMBER(FIND("乙",G49)),ISNUMBER(FIND("丁",G49)))),"3000 米淘汰赛","")),IF(_xlpm.errs="","",_xlpm.errs&amp;"填报错误"))</f>
        <v/>
      </c>
    </row>
    <row r="50" ht="17.6" spans="1:18">
      <c r="A50" s="17"/>
      <c r="B50" s="14"/>
      <c r="C50" s="18"/>
      <c r="D50" s="16"/>
      <c r="E50" s="14"/>
      <c r="F50" s="23" t="str">
        <f t="shared" si="1"/>
        <v/>
      </c>
      <c r="G50" s="24" t="str" cm="1">
        <f ca="1" t="array" ref="G50">IF(B50="","",IF(OR(LEN(B50)&lt;&gt;18,NOT(ISNUMBER(VALUE(LEFT(B50,17)))),NOT(ISNUMBER(IF(ISNUMBER(--RIGHT(B50)),1,IF(UPPER(RIGHT(B50))="X",1,0)))),MID("10X98765432",MOD(SUMPRODUCT(MID(B50,ROW(INDIRECT("1:17")),1)*{7;9;10;5;8;4;2;1;6;3;7;9;10;5;8;4;2}),11)+1,1)&lt;&gt;UPPER(RIGHT(B50))),"请填写正确的身份证件号码",IF(AND(--TEXT(MID(B50,7,8),"0-00-00")&gt;=--"2012-01-01",--TEXT(MID(B50,7,8),"0-00-00")&lt;=--"2013-12-31"),IF(MOD(VALUE(MID(B50,17,1)),2)=1,"少年男子甲组","少年女子甲组"),IF(AND(--TEXT(MID(B50,7,8),"0-00-00")&gt;=--"2014-01-01",--TEXT(MID(B50,7,8),"0-00-00")&lt;=--"2015-12-31"),IF(MOD(VALUE(MID(B50,17,1)),2)=1,"少年男子乙组","少年女子乙组"),IF(AND(--TEXT(MID(B50,7,8),"0-00-00")&gt;=--"2016-01-01",--TEXT(MID(B50,7,8),"0-00-00")&lt;=--"2017-12-31"),IF(MOD(VALUE(MID(B50,17,1)),2)=1,"少年男子丙组","少年女子丙组"),IF(AND(--TEXT(MID(B50,7,8),"0-00-00")&gt;=--"2018-01-01",--TEXT(MID(B50,7,8),"0-00-00")&lt;=--"2019-12-31"),IF(MOD(VALUE(MID(B50,17,1)),2)=1,"少年男子丁组","少年女子丁组"),"请填写正确的身份证件号码"))))))</f>
        <v/>
      </c>
      <c r="H50" s="9"/>
      <c r="I50" s="32"/>
      <c r="J50" s="32"/>
      <c r="K50" s="32"/>
      <c r="L50" s="32"/>
      <c r="M50" s="32"/>
      <c r="N50" s="32"/>
      <c r="O50" s="32"/>
      <c r="P50" s="32"/>
      <c r="Q50" s="30"/>
      <c r="R50" s="1" t="str">
        <f ca="1">_xlfn.LET(_xlpm.errs,_xlfn.TEXTJOIN("、",TRUE,IF(AND(H50="Y",ISNUMBER(FIND("丁",G50))),"200 米双人追逐赛",""),IF(AND(I50="Y",OR(ISNUMBER(FIND("甲",G50)),ISNUMBER(FIND("乙",G50)),ISNUMBER(FIND("丙",G50)))),"300 米计时赛",""),IF(AND(L50="Y",OR(ISNUMBER(FIND("丙",G50)),ISNUMBER(FIND("丁",G50)))),"5000 米积分赛",""),IF(AND(M50="Y",OR(ISNUMBER(FIND("丙",G50)),ISNUMBER(FIND("丁",G50)))),"10000 米淘汰赛",""),IF(AND(N50="Y",ISNUMBER(FIND("丁",G50))),"3000 米接力赛",""),IF(AND(O50="Y",OR(ISNUMBER(FIND("甲",G50)),ISNUMBER(FIND("乙",G50)),ISNUMBER(FIND("丁",G50)))),"3000 米积分赛",""),IF(AND(P50="Y",OR(ISNUMBER(FIND("甲",G50)),ISNUMBER(FIND("乙",G50)),ISNUMBER(FIND("丁",G50)))),"3000 米淘汰赛","")),IF(_xlpm.errs="","",_xlpm.errs&amp;"填报错误"))</f>
        <v/>
      </c>
    </row>
    <row r="51" ht="17.6" spans="1:18">
      <c r="A51" s="17"/>
      <c r="B51" s="14"/>
      <c r="C51" s="18"/>
      <c r="D51" s="16"/>
      <c r="E51" s="14"/>
      <c r="F51" s="23" t="str">
        <f t="shared" si="1"/>
        <v/>
      </c>
      <c r="G51" s="24" t="str" cm="1">
        <f ca="1" t="array" ref="G51">IF(B51="","",IF(OR(LEN(B51)&lt;&gt;18,NOT(ISNUMBER(VALUE(LEFT(B51,17)))),NOT(ISNUMBER(IF(ISNUMBER(--RIGHT(B51)),1,IF(UPPER(RIGHT(B51))="X",1,0)))),MID("10X98765432",MOD(SUMPRODUCT(MID(B51,ROW(INDIRECT("1:17")),1)*{7;9;10;5;8;4;2;1;6;3;7;9;10;5;8;4;2}),11)+1,1)&lt;&gt;UPPER(RIGHT(B51))),"请填写正确的身份证件号码",IF(AND(--TEXT(MID(B51,7,8),"0-00-00")&gt;=--"2012-01-01",--TEXT(MID(B51,7,8),"0-00-00")&lt;=--"2013-12-31"),IF(MOD(VALUE(MID(B51,17,1)),2)=1,"少年男子甲组","少年女子甲组"),IF(AND(--TEXT(MID(B51,7,8),"0-00-00")&gt;=--"2014-01-01",--TEXT(MID(B51,7,8),"0-00-00")&lt;=--"2015-12-31"),IF(MOD(VALUE(MID(B51,17,1)),2)=1,"少年男子乙组","少年女子乙组"),IF(AND(--TEXT(MID(B51,7,8),"0-00-00")&gt;=--"2016-01-01",--TEXT(MID(B51,7,8),"0-00-00")&lt;=--"2017-12-31"),IF(MOD(VALUE(MID(B51,17,1)),2)=1,"少年男子丙组","少年女子丙组"),IF(AND(--TEXT(MID(B51,7,8),"0-00-00")&gt;=--"2018-01-01",--TEXT(MID(B51,7,8),"0-00-00")&lt;=--"2019-12-31"),IF(MOD(VALUE(MID(B51,17,1)),2)=1,"少年男子丁组","少年女子丁组"),"请填写正确的身份证件号码"))))))</f>
        <v/>
      </c>
      <c r="H51" s="9"/>
      <c r="I51" s="32"/>
      <c r="J51" s="32"/>
      <c r="K51" s="32"/>
      <c r="L51" s="32"/>
      <c r="M51" s="32"/>
      <c r="N51" s="32"/>
      <c r="O51" s="32"/>
      <c r="P51" s="32"/>
      <c r="Q51" s="30"/>
      <c r="R51" s="1" t="str">
        <f ca="1">_xlfn.LET(_xlpm.errs,_xlfn.TEXTJOIN("、",TRUE,IF(AND(H51="Y",ISNUMBER(FIND("丁",G51))),"200 米双人追逐赛",""),IF(AND(I51="Y",OR(ISNUMBER(FIND("甲",G51)),ISNUMBER(FIND("乙",G51)),ISNUMBER(FIND("丙",G51)))),"300 米计时赛",""),IF(AND(L51="Y",OR(ISNUMBER(FIND("丙",G51)),ISNUMBER(FIND("丁",G51)))),"5000 米积分赛",""),IF(AND(M51="Y",OR(ISNUMBER(FIND("丙",G51)),ISNUMBER(FIND("丁",G51)))),"10000 米淘汰赛",""),IF(AND(N51="Y",ISNUMBER(FIND("丁",G51))),"3000 米接力赛",""),IF(AND(O51="Y",OR(ISNUMBER(FIND("甲",G51)),ISNUMBER(FIND("乙",G51)),ISNUMBER(FIND("丁",G51)))),"3000 米积分赛",""),IF(AND(P51="Y",OR(ISNUMBER(FIND("甲",G51)),ISNUMBER(FIND("乙",G51)),ISNUMBER(FIND("丁",G51)))),"3000 米淘汰赛","")),IF(_xlpm.errs="","",_xlpm.errs&amp;"填报错误"))</f>
        <v/>
      </c>
    </row>
    <row r="52" ht="17.6" spans="1:18">
      <c r="A52" s="17"/>
      <c r="B52" s="14"/>
      <c r="C52" s="18"/>
      <c r="D52" s="16"/>
      <c r="E52" s="14"/>
      <c r="F52" s="23" t="str">
        <f t="shared" si="1"/>
        <v/>
      </c>
      <c r="G52" s="24" t="str" cm="1">
        <f ca="1" t="array" ref="G52">IF(B52="","",IF(OR(LEN(B52)&lt;&gt;18,NOT(ISNUMBER(VALUE(LEFT(B52,17)))),NOT(ISNUMBER(IF(ISNUMBER(--RIGHT(B52)),1,IF(UPPER(RIGHT(B52))="X",1,0)))),MID("10X98765432",MOD(SUMPRODUCT(MID(B52,ROW(INDIRECT("1:17")),1)*{7;9;10;5;8;4;2;1;6;3;7;9;10;5;8;4;2}),11)+1,1)&lt;&gt;UPPER(RIGHT(B52))),"请填写正确的身份证件号码",IF(AND(--TEXT(MID(B52,7,8),"0-00-00")&gt;=--"2012-01-01",--TEXT(MID(B52,7,8),"0-00-00")&lt;=--"2013-12-31"),IF(MOD(VALUE(MID(B52,17,1)),2)=1,"少年男子甲组","少年女子甲组"),IF(AND(--TEXT(MID(B52,7,8),"0-00-00")&gt;=--"2014-01-01",--TEXT(MID(B52,7,8),"0-00-00")&lt;=--"2015-12-31"),IF(MOD(VALUE(MID(B52,17,1)),2)=1,"少年男子乙组","少年女子乙组"),IF(AND(--TEXT(MID(B52,7,8),"0-00-00")&gt;=--"2016-01-01",--TEXT(MID(B52,7,8),"0-00-00")&lt;=--"2017-12-31"),IF(MOD(VALUE(MID(B52,17,1)),2)=1,"少年男子丙组","少年女子丙组"),IF(AND(--TEXT(MID(B52,7,8),"0-00-00")&gt;=--"2018-01-01",--TEXT(MID(B52,7,8),"0-00-00")&lt;=--"2019-12-31"),IF(MOD(VALUE(MID(B52,17,1)),2)=1,"少年男子丁组","少年女子丁组"),"请填写正确的身份证件号码"))))))</f>
        <v/>
      </c>
      <c r="H52" s="9"/>
      <c r="I52" s="32"/>
      <c r="J52" s="32"/>
      <c r="K52" s="32"/>
      <c r="L52" s="32"/>
      <c r="M52" s="32"/>
      <c r="N52" s="32"/>
      <c r="O52" s="32"/>
      <c r="P52" s="32"/>
      <c r="Q52" s="32"/>
      <c r="R52" s="1" t="str">
        <f ca="1">_xlfn.LET(_xlpm.errs,_xlfn.TEXTJOIN("、",TRUE,IF(AND(H52="Y",ISNUMBER(FIND("丁",G52))),"200 米双人追逐赛",""),IF(AND(I52="Y",OR(ISNUMBER(FIND("甲",G52)),ISNUMBER(FIND("乙",G52)),ISNUMBER(FIND("丙",G52)))),"300 米计时赛",""),IF(AND(L52="Y",OR(ISNUMBER(FIND("丙",G52)),ISNUMBER(FIND("丁",G52)))),"5000 米积分赛",""),IF(AND(M52="Y",OR(ISNUMBER(FIND("丙",G52)),ISNUMBER(FIND("丁",G52)))),"10000 米淘汰赛",""),IF(AND(N52="Y",ISNUMBER(FIND("丁",G52))),"3000 米接力赛",""),IF(AND(O52="Y",OR(ISNUMBER(FIND("甲",G52)),ISNUMBER(FIND("乙",G52)),ISNUMBER(FIND("丁",G52)))),"3000 米积分赛",""),IF(AND(P52="Y",OR(ISNUMBER(FIND("甲",G52)),ISNUMBER(FIND("乙",G52)),ISNUMBER(FIND("丁",G52)))),"3000 米淘汰赛","")),IF(_xlpm.errs="","",_xlpm.errs&amp;"填报错误"))</f>
        <v/>
      </c>
    </row>
    <row r="53" ht="17.6" spans="1:18">
      <c r="A53" s="17"/>
      <c r="B53" s="14"/>
      <c r="C53" s="18"/>
      <c r="D53" s="16"/>
      <c r="E53" s="14"/>
      <c r="F53" s="23" t="str">
        <f t="shared" si="1"/>
        <v/>
      </c>
      <c r="G53" s="24" t="str" cm="1">
        <f ca="1" t="array" ref="G53">IF(B53="","",IF(OR(LEN(B53)&lt;&gt;18,NOT(ISNUMBER(VALUE(LEFT(B53,17)))),NOT(ISNUMBER(IF(ISNUMBER(--RIGHT(B53)),1,IF(UPPER(RIGHT(B53))="X",1,0)))),MID("10X98765432",MOD(SUMPRODUCT(MID(B53,ROW(INDIRECT("1:17")),1)*{7;9;10;5;8;4;2;1;6;3;7;9;10;5;8;4;2}),11)+1,1)&lt;&gt;UPPER(RIGHT(B53))),"请填写正确的身份证件号码",IF(AND(--TEXT(MID(B53,7,8),"0-00-00")&gt;=--"2012-01-01",--TEXT(MID(B53,7,8),"0-00-00")&lt;=--"2013-12-31"),IF(MOD(VALUE(MID(B53,17,1)),2)=1,"少年男子甲组","少年女子甲组"),IF(AND(--TEXT(MID(B53,7,8),"0-00-00")&gt;=--"2014-01-01",--TEXT(MID(B53,7,8),"0-00-00")&lt;=--"2015-12-31"),IF(MOD(VALUE(MID(B53,17,1)),2)=1,"少年男子乙组","少年女子乙组"),IF(AND(--TEXT(MID(B53,7,8),"0-00-00")&gt;=--"2016-01-01",--TEXT(MID(B53,7,8),"0-00-00")&lt;=--"2017-12-31"),IF(MOD(VALUE(MID(B53,17,1)),2)=1,"少年男子丙组","少年女子丙组"),IF(AND(--TEXT(MID(B53,7,8),"0-00-00")&gt;=--"2018-01-01",--TEXT(MID(B53,7,8),"0-00-00")&lt;=--"2019-12-31"),IF(MOD(VALUE(MID(B53,17,1)),2)=1,"少年男子丁组","少年女子丁组"),"请填写正确的身份证件号码"))))))</f>
        <v/>
      </c>
      <c r="H53" s="9"/>
      <c r="I53" s="32"/>
      <c r="J53" s="32"/>
      <c r="K53" s="32"/>
      <c r="L53" s="32"/>
      <c r="M53" s="32"/>
      <c r="N53" s="32"/>
      <c r="O53" s="32"/>
      <c r="P53" s="32"/>
      <c r="Q53" s="30"/>
      <c r="R53" s="1" t="str">
        <f ca="1">_xlfn.LET(_xlpm.errs,_xlfn.TEXTJOIN("、",TRUE,IF(AND(H53="Y",ISNUMBER(FIND("丁",G53))),"200 米双人追逐赛",""),IF(AND(I53="Y",OR(ISNUMBER(FIND("甲",G53)),ISNUMBER(FIND("乙",G53)),ISNUMBER(FIND("丙",G53)))),"300 米计时赛",""),IF(AND(L53="Y",OR(ISNUMBER(FIND("丙",G53)),ISNUMBER(FIND("丁",G53)))),"5000 米积分赛",""),IF(AND(M53="Y",OR(ISNUMBER(FIND("丙",G53)),ISNUMBER(FIND("丁",G53)))),"10000 米淘汰赛",""),IF(AND(N53="Y",ISNUMBER(FIND("丁",G53))),"3000 米接力赛",""),IF(AND(O53="Y",OR(ISNUMBER(FIND("甲",G53)),ISNUMBER(FIND("乙",G53)),ISNUMBER(FIND("丁",G53)))),"3000 米积分赛",""),IF(AND(P53="Y",OR(ISNUMBER(FIND("甲",G53)),ISNUMBER(FIND("乙",G53)),ISNUMBER(FIND("丁",G53)))),"3000 米淘汰赛","")),IF(_xlpm.errs="","",_xlpm.errs&amp;"填报错误"))</f>
        <v/>
      </c>
    </row>
    <row r="54" ht="17.6" spans="1:18">
      <c r="A54" s="17"/>
      <c r="B54" s="14"/>
      <c r="C54" s="18"/>
      <c r="D54" s="16"/>
      <c r="E54" s="14"/>
      <c r="F54" s="23" t="str">
        <f t="shared" si="1"/>
        <v/>
      </c>
      <c r="G54" s="24" t="str" cm="1">
        <f ca="1" t="array" ref="G54">IF(B54="","",IF(OR(LEN(B54)&lt;&gt;18,NOT(ISNUMBER(VALUE(LEFT(B54,17)))),NOT(ISNUMBER(IF(ISNUMBER(--RIGHT(B54)),1,IF(UPPER(RIGHT(B54))="X",1,0)))),MID("10X98765432",MOD(SUMPRODUCT(MID(B54,ROW(INDIRECT("1:17")),1)*{7;9;10;5;8;4;2;1;6;3;7;9;10;5;8;4;2}),11)+1,1)&lt;&gt;UPPER(RIGHT(B54))),"请填写正确的身份证件号码",IF(AND(--TEXT(MID(B54,7,8),"0-00-00")&gt;=--"2012-01-01",--TEXT(MID(B54,7,8),"0-00-00")&lt;=--"2013-12-31"),IF(MOD(VALUE(MID(B54,17,1)),2)=1,"少年男子甲组","少年女子甲组"),IF(AND(--TEXT(MID(B54,7,8),"0-00-00")&gt;=--"2014-01-01",--TEXT(MID(B54,7,8),"0-00-00")&lt;=--"2015-12-31"),IF(MOD(VALUE(MID(B54,17,1)),2)=1,"少年男子乙组","少年女子乙组"),IF(AND(--TEXT(MID(B54,7,8),"0-00-00")&gt;=--"2016-01-01",--TEXT(MID(B54,7,8),"0-00-00")&lt;=--"2017-12-31"),IF(MOD(VALUE(MID(B54,17,1)),2)=1,"少年男子丙组","少年女子丙组"),IF(AND(--TEXT(MID(B54,7,8),"0-00-00")&gt;=--"2018-01-01",--TEXT(MID(B54,7,8),"0-00-00")&lt;=--"2019-12-31"),IF(MOD(VALUE(MID(B54,17,1)),2)=1,"少年男子丁组","少年女子丁组"),"请填写正确的身份证件号码"))))))</f>
        <v/>
      </c>
      <c r="H54" s="9"/>
      <c r="I54" s="32"/>
      <c r="J54" s="32"/>
      <c r="K54" s="32"/>
      <c r="L54" s="32"/>
      <c r="M54" s="32"/>
      <c r="N54" s="32"/>
      <c r="O54" s="32"/>
      <c r="P54" s="32"/>
      <c r="Q54" s="30"/>
      <c r="R54" s="1" t="str">
        <f ca="1">_xlfn.LET(_xlpm.errs,_xlfn.TEXTJOIN("、",TRUE,IF(AND(H54="Y",ISNUMBER(FIND("丁",G54))),"200 米双人追逐赛",""),IF(AND(I54="Y",OR(ISNUMBER(FIND("甲",G54)),ISNUMBER(FIND("乙",G54)),ISNUMBER(FIND("丙",G54)))),"300 米计时赛",""),IF(AND(L54="Y",OR(ISNUMBER(FIND("丙",G54)),ISNUMBER(FIND("丁",G54)))),"5000 米积分赛",""),IF(AND(M54="Y",OR(ISNUMBER(FIND("丙",G54)),ISNUMBER(FIND("丁",G54)))),"10000 米淘汰赛",""),IF(AND(N54="Y",ISNUMBER(FIND("丁",G54))),"3000 米接力赛",""),IF(AND(O54="Y",OR(ISNUMBER(FIND("甲",G54)),ISNUMBER(FIND("乙",G54)),ISNUMBER(FIND("丁",G54)))),"3000 米积分赛",""),IF(AND(P54="Y",OR(ISNUMBER(FIND("甲",G54)),ISNUMBER(FIND("乙",G54)),ISNUMBER(FIND("丁",G54)))),"3000 米淘汰赛","")),IF(_xlpm.errs="","",_xlpm.errs&amp;"填报错误"))</f>
        <v/>
      </c>
    </row>
    <row r="55" ht="17.6" spans="1:18">
      <c r="A55" s="13"/>
      <c r="B55" s="14"/>
      <c r="C55" s="15"/>
      <c r="D55" s="16"/>
      <c r="E55" s="14"/>
      <c r="F55" s="23" t="str">
        <f t="shared" si="1"/>
        <v/>
      </c>
      <c r="G55" s="24" t="str" cm="1">
        <f ca="1" t="array" ref="G55">IF(B55="","",IF(OR(LEN(B55)&lt;&gt;18,NOT(ISNUMBER(VALUE(LEFT(B55,17)))),NOT(ISNUMBER(IF(ISNUMBER(--RIGHT(B55)),1,IF(UPPER(RIGHT(B55))="X",1,0)))),MID("10X98765432",MOD(SUMPRODUCT(MID(B55,ROW(INDIRECT("1:17")),1)*{7;9;10;5;8;4;2;1;6;3;7;9;10;5;8;4;2}),11)+1,1)&lt;&gt;UPPER(RIGHT(B55))),"请填写正确的身份证件号码",IF(AND(--TEXT(MID(B55,7,8),"0-00-00")&gt;=--"2012-01-01",--TEXT(MID(B55,7,8),"0-00-00")&lt;=--"2013-12-31"),IF(MOD(VALUE(MID(B55,17,1)),2)=1,"少年男子甲组","少年女子甲组"),IF(AND(--TEXT(MID(B55,7,8),"0-00-00")&gt;=--"2014-01-01",--TEXT(MID(B55,7,8),"0-00-00")&lt;=--"2015-12-31"),IF(MOD(VALUE(MID(B55,17,1)),2)=1,"少年男子乙组","少年女子乙组"),IF(AND(--TEXT(MID(B55,7,8),"0-00-00")&gt;=--"2016-01-01",--TEXT(MID(B55,7,8),"0-00-00")&lt;=--"2017-12-31"),IF(MOD(VALUE(MID(B55,17,1)),2)=1,"少年男子丙组","少年女子丙组"),IF(AND(--TEXT(MID(B55,7,8),"0-00-00")&gt;=--"2018-01-01",--TEXT(MID(B55,7,8),"0-00-00")&lt;=--"2019-12-31"),IF(MOD(VALUE(MID(B55,17,1)),2)=1,"少年男子丁组","少年女子丁组"),"请填写正确的身份证件号码"))))))</f>
        <v/>
      </c>
      <c r="H55" s="25"/>
      <c r="I55" s="30"/>
      <c r="J55" s="30"/>
      <c r="K55" s="30"/>
      <c r="L55" s="30"/>
      <c r="M55" s="30"/>
      <c r="N55" s="30"/>
      <c r="O55" s="30"/>
      <c r="P55" s="30"/>
      <c r="Q55" s="30"/>
      <c r="R55" s="1" t="str">
        <f ca="1">_xlfn.LET(_xlpm.errs,_xlfn.TEXTJOIN("、",TRUE,IF(AND(H55="Y",ISNUMBER(FIND("丁",G55))),"200 米双人追逐赛",""),IF(AND(I55="Y",OR(ISNUMBER(FIND("甲",G55)),ISNUMBER(FIND("乙",G55)),ISNUMBER(FIND("丙",G55)))),"300 米计时赛",""),IF(AND(L55="Y",OR(ISNUMBER(FIND("丙",G55)),ISNUMBER(FIND("丁",G55)))),"5000 米积分赛",""),IF(AND(M55="Y",OR(ISNUMBER(FIND("丙",G55)),ISNUMBER(FIND("丁",G55)))),"10000 米淘汰赛",""),IF(AND(N55="Y",ISNUMBER(FIND("丁",G55))),"3000 米接力赛",""),IF(AND(O55="Y",OR(ISNUMBER(FIND("甲",G55)),ISNUMBER(FIND("乙",G55)),ISNUMBER(FIND("丁",G55)))),"3000 米积分赛",""),IF(AND(P55="Y",OR(ISNUMBER(FIND("甲",G55)),ISNUMBER(FIND("乙",G55)),ISNUMBER(FIND("丁",G55)))),"3000 米淘汰赛","")),IF(_xlpm.errs="","",_xlpm.errs&amp;"填报错误"))</f>
        <v/>
      </c>
    </row>
    <row r="56" ht="17.6" spans="1:18">
      <c r="A56" s="13"/>
      <c r="B56" s="14"/>
      <c r="C56" s="15"/>
      <c r="D56" s="16"/>
      <c r="E56" s="14"/>
      <c r="F56" s="23" t="str">
        <f t="shared" si="1"/>
        <v/>
      </c>
      <c r="G56" s="24" t="str" cm="1">
        <f ca="1" t="array" ref="G56">IF(B56="","",IF(OR(LEN(B56)&lt;&gt;18,NOT(ISNUMBER(VALUE(LEFT(B56,17)))),NOT(ISNUMBER(IF(ISNUMBER(--RIGHT(B56)),1,IF(UPPER(RIGHT(B56))="X",1,0)))),MID("10X98765432",MOD(SUMPRODUCT(MID(B56,ROW(INDIRECT("1:17")),1)*{7;9;10;5;8;4;2;1;6;3;7;9;10;5;8;4;2}),11)+1,1)&lt;&gt;UPPER(RIGHT(B56))),"请填写正确的身份证件号码",IF(AND(--TEXT(MID(B56,7,8),"0-00-00")&gt;=--"2012-01-01",--TEXT(MID(B56,7,8),"0-00-00")&lt;=--"2013-12-31"),IF(MOD(VALUE(MID(B56,17,1)),2)=1,"少年男子甲组","少年女子甲组"),IF(AND(--TEXT(MID(B56,7,8),"0-00-00")&gt;=--"2014-01-01",--TEXT(MID(B56,7,8),"0-00-00")&lt;=--"2015-12-31"),IF(MOD(VALUE(MID(B56,17,1)),2)=1,"少年男子乙组","少年女子乙组"),IF(AND(--TEXT(MID(B56,7,8),"0-00-00")&gt;=--"2016-01-01",--TEXT(MID(B56,7,8),"0-00-00")&lt;=--"2017-12-31"),IF(MOD(VALUE(MID(B56,17,1)),2)=1,"少年男子丙组","少年女子丙组"),IF(AND(--TEXT(MID(B56,7,8),"0-00-00")&gt;=--"2018-01-01",--TEXT(MID(B56,7,8),"0-00-00")&lt;=--"2019-12-31"),IF(MOD(VALUE(MID(B56,17,1)),2)=1,"少年男子丁组","少年女子丁组"),"请填写正确的身份证件号码"))))))</f>
        <v/>
      </c>
      <c r="H56" s="25"/>
      <c r="I56" s="30"/>
      <c r="J56" s="30"/>
      <c r="K56" s="30"/>
      <c r="L56" s="30"/>
      <c r="M56" s="30"/>
      <c r="N56" s="30"/>
      <c r="O56" s="30"/>
      <c r="P56" s="30"/>
      <c r="Q56" s="30"/>
      <c r="R56" s="1" t="str">
        <f ca="1">_xlfn.LET(_xlpm.errs,_xlfn.TEXTJOIN("、",TRUE,IF(AND(H56="Y",ISNUMBER(FIND("丁",G56))),"200 米双人追逐赛",""),IF(AND(I56="Y",OR(ISNUMBER(FIND("甲",G56)),ISNUMBER(FIND("乙",G56)),ISNUMBER(FIND("丙",G56)))),"300 米计时赛",""),IF(AND(L56="Y",OR(ISNUMBER(FIND("丙",G56)),ISNUMBER(FIND("丁",G56)))),"5000 米积分赛",""),IF(AND(M56="Y",OR(ISNUMBER(FIND("丙",G56)),ISNUMBER(FIND("丁",G56)))),"10000 米淘汰赛",""),IF(AND(N56="Y",ISNUMBER(FIND("丁",G56))),"3000 米接力赛",""),IF(AND(O56="Y",OR(ISNUMBER(FIND("甲",G56)),ISNUMBER(FIND("乙",G56)),ISNUMBER(FIND("丁",G56)))),"3000 米积分赛",""),IF(AND(P56="Y",OR(ISNUMBER(FIND("甲",G56)),ISNUMBER(FIND("乙",G56)),ISNUMBER(FIND("丁",G56)))),"3000 米淘汰赛","")),IF(_xlpm.errs="","",_xlpm.errs&amp;"填报错误"))</f>
        <v/>
      </c>
    </row>
    <row r="57" ht="17" spans="2:18">
      <c r="B57" s="19"/>
      <c r="C57" s="19"/>
      <c r="E57" s="14"/>
      <c r="F57" s="23" t="str">
        <f t="shared" si="1"/>
        <v/>
      </c>
      <c r="G57" s="24" t="str" cm="1">
        <f ca="1" t="array" ref="G57">IF(B57="","",IF(OR(LEN(B57)&lt;&gt;18,NOT(ISNUMBER(VALUE(LEFT(B57,17)))),NOT(ISNUMBER(IF(ISNUMBER(--RIGHT(B57)),1,IF(UPPER(RIGHT(B57))="X",1,0)))),MID("10X98765432",MOD(SUMPRODUCT(MID(B57,ROW(INDIRECT("1:17")),1)*{7;9;10;5;8;4;2;1;6;3;7;9;10;5;8;4;2}),11)+1,1)&lt;&gt;UPPER(RIGHT(B57))),"请填写正确的身份证件号码",IF(AND(--TEXT(MID(B57,7,8),"0-00-00")&gt;=--"2012-01-01",--TEXT(MID(B57,7,8),"0-00-00")&lt;=--"2013-12-31"),IF(MOD(VALUE(MID(B57,17,1)),2)=1,"少年男子甲组","少年女子甲组"),IF(AND(--TEXT(MID(B57,7,8),"0-00-00")&gt;=--"2014-01-01",--TEXT(MID(B57,7,8),"0-00-00")&lt;=--"2015-12-31"),IF(MOD(VALUE(MID(B57,17,1)),2)=1,"少年男子乙组","少年女子乙组"),IF(AND(--TEXT(MID(B57,7,8),"0-00-00")&gt;=--"2016-01-01",--TEXT(MID(B57,7,8),"0-00-00")&lt;=--"2017-12-31"),IF(MOD(VALUE(MID(B57,17,1)),2)=1,"少年男子丙组","少年女子丙组"),IF(AND(--TEXT(MID(B57,7,8),"0-00-00")&gt;=--"2018-01-01",--TEXT(MID(B57,7,8),"0-00-00")&lt;=--"2019-12-31"),IF(MOD(VALUE(MID(B57,17,1)),2)=1,"少年男子丁组","少年女子丁组"),"请填写正确的身份证件号码"))))))</f>
        <v/>
      </c>
      <c r="R57" s="1" t="str">
        <f ca="1">_xlfn.LET(_xlpm.errs,_xlfn.TEXTJOIN("、",TRUE,IF(AND(H57="Y",ISNUMBER(FIND("丁",G57))),"200 米双人追逐赛",""),IF(AND(I57="Y",OR(ISNUMBER(FIND("甲",G57)),ISNUMBER(FIND("乙",G57)),ISNUMBER(FIND("丙",G57)))),"300 米计时赛",""),IF(AND(L57="Y",OR(ISNUMBER(FIND("丙",G57)),ISNUMBER(FIND("丁",G57)))),"5000 米积分赛",""),IF(AND(M57="Y",OR(ISNUMBER(FIND("丙",G57)),ISNUMBER(FIND("丁",G57)))),"10000 米淘汰赛",""),IF(AND(N57="Y",ISNUMBER(FIND("丁",G57))),"3000 米接力赛",""),IF(AND(O57="Y",OR(ISNUMBER(FIND("甲",G57)),ISNUMBER(FIND("乙",G57)),ISNUMBER(FIND("丁",G57)))),"3000 米积分赛",""),IF(AND(P57="Y",OR(ISNUMBER(FIND("甲",G57)),ISNUMBER(FIND("乙",G57)),ISNUMBER(FIND("丁",G57)))),"3000 米淘汰赛","")),IF(_xlpm.errs="","",_xlpm.errs&amp;"填报错误"))</f>
        <v/>
      </c>
    </row>
    <row r="58" ht="17" spans="2:18">
      <c r="B58" s="19"/>
      <c r="C58" s="19"/>
      <c r="E58" s="14"/>
      <c r="F58" s="23" t="str">
        <f t="shared" si="1"/>
        <v/>
      </c>
      <c r="G58" s="24" t="str" cm="1">
        <f ca="1" t="array" ref="G58">IF(B58="","",IF(OR(LEN(B58)&lt;&gt;18,NOT(ISNUMBER(VALUE(LEFT(B58,17)))),NOT(ISNUMBER(IF(ISNUMBER(--RIGHT(B58)),1,IF(UPPER(RIGHT(B58))="X",1,0)))),MID("10X98765432",MOD(SUMPRODUCT(MID(B58,ROW(INDIRECT("1:17")),1)*{7;9;10;5;8;4;2;1;6;3;7;9;10;5;8;4;2}),11)+1,1)&lt;&gt;UPPER(RIGHT(B58))),"请填写正确的身份证件号码",IF(AND(--TEXT(MID(B58,7,8),"0-00-00")&gt;=--"2012-01-01",--TEXT(MID(B58,7,8),"0-00-00")&lt;=--"2013-12-31"),IF(MOD(VALUE(MID(B58,17,1)),2)=1,"少年男子甲组","少年女子甲组"),IF(AND(--TEXT(MID(B58,7,8),"0-00-00")&gt;=--"2014-01-01",--TEXT(MID(B58,7,8),"0-00-00")&lt;=--"2015-12-31"),IF(MOD(VALUE(MID(B58,17,1)),2)=1,"少年男子乙组","少年女子乙组"),IF(AND(--TEXT(MID(B58,7,8),"0-00-00")&gt;=--"2016-01-01",--TEXT(MID(B58,7,8),"0-00-00")&lt;=--"2017-12-31"),IF(MOD(VALUE(MID(B58,17,1)),2)=1,"少年男子丙组","少年女子丙组"),IF(AND(--TEXT(MID(B58,7,8),"0-00-00")&gt;=--"2018-01-01",--TEXT(MID(B58,7,8),"0-00-00")&lt;=--"2019-12-31"),IF(MOD(VALUE(MID(B58,17,1)),2)=1,"少年男子丁组","少年女子丁组"),"请填写正确的身份证件号码"))))))</f>
        <v/>
      </c>
      <c r="R58" s="1" t="str">
        <f ca="1">_xlfn.LET(_xlpm.errs,_xlfn.TEXTJOIN("、",TRUE,IF(AND(H58="Y",ISNUMBER(FIND("丁",G58))),"200 米双人追逐赛",""),IF(AND(I58="Y",OR(ISNUMBER(FIND("甲",G58)),ISNUMBER(FIND("乙",G58)),ISNUMBER(FIND("丙",G58)))),"300 米计时赛",""),IF(AND(L58="Y",OR(ISNUMBER(FIND("丙",G58)),ISNUMBER(FIND("丁",G58)))),"5000 米积分赛",""),IF(AND(M58="Y",OR(ISNUMBER(FIND("丙",G58)),ISNUMBER(FIND("丁",G58)))),"10000 米淘汰赛",""),IF(AND(N58="Y",ISNUMBER(FIND("丁",G58))),"3000 米接力赛",""),IF(AND(O58="Y",OR(ISNUMBER(FIND("甲",G58)),ISNUMBER(FIND("乙",G58)),ISNUMBER(FIND("丁",G58)))),"3000 米积分赛",""),IF(AND(P58="Y",OR(ISNUMBER(FIND("甲",G58)),ISNUMBER(FIND("乙",G58)),ISNUMBER(FIND("丁",G58)))),"3000 米淘汰赛","")),IF(_xlpm.errs="","",_xlpm.errs&amp;"填报错误"))</f>
        <v/>
      </c>
    </row>
    <row r="59" ht="17" spans="2:18">
      <c r="B59" s="19"/>
      <c r="C59" s="19"/>
      <c r="E59" s="14"/>
      <c r="F59" s="23" t="str">
        <f t="shared" si="1"/>
        <v/>
      </c>
      <c r="G59" s="24" t="str" cm="1">
        <f ca="1" t="array" ref="G59">IF(B59="","",IF(OR(LEN(B59)&lt;&gt;18,NOT(ISNUMBER(VALUE(LEFT(B59,17)))),NOT(ISNUMBER(IF(ISNUMBER(--RIGHT(B59)),1,IF(UPPER(RIGHT(B59))="X",1,0)))),MID("10X98765432",MOD(SUMPRODUCT(MID(B59,ROW(INDIRECT("1:17")),1)*{7;9;10;5;8;4;2;1;6;3;7;9;10;5;8;4;2}),11)+1,1)&lt;&gt;UPPER(RIGHT(B59))),"请填写正确的身份证件号码",IF(AND(--TEXT(MID(B59,7,8),"0-00-00")&gt;=--"2012-01-01",--TEXT(MID(B59,7,8),"0-00-00")&lt;=--"2013-12-31"),IF(MOD(VALUE(MID(B59,17,1)),2)=1,"少年男子甲组","少年女子甲组"),IF(AND(--TEXT(MID(B59,7,8),"0-00-00")&gt;=--"2014-01-01",--TEXT(MID(B59,7,8),"0-00-00")&lt;=--"2015-12-31"),IF(MOD(VALUE(MID(B59,17,1)),2)=1,"少年男子乙组","少年女子乙组"),IF(AND(--TEXT(MID(B59,7,8),"0-00-00")&gt;=--"2016-01-01",--TEXT(MID(B59,7,8),"0-00-00")&lt;=--"2017-12-31"),IF(MOD(VALUE(MID(B59,17,1)),2)=1,"少年男子丙组","少年女子丙组"),IF(AND(--TEXT(MID(B59,7,8),"0-00-00")&gt;=--"2018-01-01",--TEXT(MID(B59,7,8),"0-00-00")&lt;=--"2019-12-31"),IF(MOD(VALUE(MID(B59,17,1)),2)=1,"少年男子丁组","少年女子丁组"),"请填写正确的身份证件号码"))))))</f>
        <v/>
      </c>
      <c r="R59" s="1" t="str">
        <f ca="1">_xlfn.LET(_xlpm.errs,_xlfn.TEXTJOIN("、",TRUE,IF(AND(H59="Y",ISNUMBER(FIND("丁",G59))),"200 米双人追逐赛",""),IF(AND(I59="Y",OR(ISNUMBER(FIND("甲",G59)),ISNUMBER(FIND("乙",G59)),ISNUMBER(FIND("丙",G59)))),"300 米计时赛",""),IF(AND(L59="Y",OR(ISNUMBER(FIND("丙",G59)),ISNUMBER(FIND("丁",G59)))),"5000 米积分赛",""),IF(AND(M59="Y",OR(ISNUMBER(FIND("丙",G59)),ISNUMBER(FIND("丁",G59)))),"10000 米淘汰赛",""),IF(AND(N59="Y",ISNUMBER(FIND("丁",G59))),"3000 米接力赛",""),IF(AND(O59="Y",OR(ISNUMBER(FIND("甲",G59)),ISNUMBER(FIND("乙",G59)),ISNUMBER(FIND("丁",G59)))),"3000 米积分赛",""),IF(AND(P59="Y",OR(ISNUMBER(FIND("甲",G59)),ISNUMBER(FIND("乙",G59)),ISNUMBER(FIND("丁",G59)))),"3000 米淘汰赛","")),IF(_xlpm.errs="","",_xlpm.errs&amp;"填报错误"))</f>
        <v/>
      </c>
    </row>
    <row r="60" ht="17" spans="2:18">
      <c r="B60" s="19"/>
      <c r="C60" s="19"/>
      <c r="E60" s="14"/>
      <c r="F60" s="27"/>
      <c r="G60" s="24" t="str" cm="1">
        <f ca="1" t="array" ref="G60">IF(B60="","",IF(OR(LEN(B60)&lt;&gt;18,NOT(ISNUMBER(VALUE(LEFT(B60,17)))),NOT(ISNUMBER(IF(ISNUMBER(--RIGHT(B60)),1,IF(UPPER(RIGHT(B60))="X",1,0)))),MID("10X98765432",MOD(SUMPRODUCT(MID(B60,ROW(INDIRECT("1:17")),1)*{7;9;10;5;8;4;2;1;6;3;7;9;10;5;8;4;2}),11)+1,1)&lt;&gt;UPPER(RIGHT(B60))),"请填写正确的身份证件号码",IF(AND(--TEXT(MID(B60,7,8),"0-00-00")&gt;=--"2012-01-01",--TEXT(MID(B60,7,8),"0-00-00")&lt;=--"2013-12-31"),IF(MOD(VALUE(MID(B60,17,1)),2)=1,"少年男子甲组","少年女子甲组"),IF(AND(--TEXT(MID(B60,7,8),"0-00-00")&gt;=--"2014-01-01",--TEXT(MID(B60,7,8),"0-00-00")&lt;=--"2015-12-31"),IF(MOD(VALUE(MID(B60,17,1)),2)=1,"少年男子乙组","少年女子乙组"),IF(AND(--TEXT(MID(B60,7,8),"0-00-00")&gt;=--"2016-01-01",--TEXT(MID(B60,7,8),"0-00-00")&lt;=--"2017-12-31"),IF(MOD(VALUE(MID(B60,17,1)),2)=1,"少年男子丙组","少年女子丙组"),IF(AND(--TEXT(MID(B60,7,8),"0-00-00")&gt;=--"2018-01-01",--TEXT(MID(B60,7,8),"0-00-00")&lt;=--"2019-12-31"),IF(MOD(VALUE(MID(B60,17,1)),2)=1,"少年男子丁组","少年女子丁组"),"请填写正确的身份证件号码"))))))</f>
        <v/>
      </c>
      <c r="R60" s="1" t="str">
        <f ca="1">_xlfn.LET(_xlpm.errs,_xlfn.TEXTJOIN("、",TRUE,IF(AND(H60="Y",ISNUMBER(FIND("丁",G60))),"200 米双人追逐赛",""),IF(AND(I60="Y",OR(ISNUMBER(FIND("甲",G60)),ISNUMBER(FIND("乙",G60)),ISNUMBER(FIND("丙",G60)))),"300 米计时赛",""),IF(AND(L60="Y",OR(ISNUMBER(FIND("丙",G60)),ISNUMBER(FIND("丁",G60)))),"5000 米积分赛",""),IF(AND(M60="Y",OR(ISNUMBER(FIND("丙",G60)),ISNUMBER(FIND("丁",G60)))),"10000 米淘汰赛",""),IF(AND(N60="Y",ISNUMBER(FIND("丁",G60))),"3000 米接力赛",""),IF(AND(O60="Y",OR(ISNUMBER(FIND("甲",G60)),ISNUMBER(FIND("乙",G60)),ISNUMBER(FIND("丁",G60)))),"3000 米积分赛",""),IF(AND(P60="Y",OR(ISNUMBER(FIND("甲",G60)),ISNUMBER(FIND("乙",G60)),ISNUMBER(FIND("丁",G60)))),"3000 米淘汰赛","")),IF(_xlpm.errs="","",_xlpm.errs&amp;"填报错误"))</f>
        <v/>
      </c>
    </row>
    <row r="61" ht="17" spans="6:18">
      <c r="F61" s="27"/>
      <c r="G61" s="24" t="str" cm="1">
        <f ca="1" t="array" ref="G61">IF(B61="","",IF(OR(LEN(B61)&lt;&gt;18,NOT(ISNUMBER(VALUE(LEFT(B61,17)))),NOT(ISNUMBER(IF(ISNUMBER(--RIGHT(B61)),1,IF(UPPER(RIGHT(B61))="X",1,0)))),MID("10X98765432",MOD(SUMPRODUCT(MID(B61,ROW(INDIRECT("1:17")),1)*{7;9;10;5;8;4;2;1;6;3;7;9;10;5;8;4;2}),11)+1,1)&lt;&gt;UPPER(RIGHT(B61))),"请填写正确的身份证件号码",IF(AND(--TEXT(MID(B61,7,8),"0-00-00")&gt;=--"2012-01-01",--TEXT(MID(B61,7,8),"0-00-00")&lt;=--"2013-12-31"),IF(MOD(VALUE(MID(B61,17,1)),2)=1,"少年男子甲组","少年女子甲组"),IF(AND(--TEXT(MID(B61,7,8),"0-00-00")&gt;=--"2014-01-01",--TEXT(MID(B61,7,8),"0-00-00")&lt;=--"2015-12-31"),IF(MOD(VALUE(MID(B61,17,1)),2)=1,"少年男子乙组","少年女子乙组"),IF(AND(--TEXT(MID(B61,7,8),"0-00-00")&gt;=--"2016-01-01",--TEXT(MID(B61,7,8),"0-00-00")&lt;=--"2017-12-31"),IF(MOD(VALUE(MID(B61,17,1)),2)=1,"少年男子丙组","少年女子丙组"),IF(AND(--TEXT(MID(B61,7,8),"0-00-00")&gt;=--"2018-01-01",--TEXT(MID(B61,7,8),"0-00-00")&lt;=--"2019-12-31"),IF(MOD(VALUE(MID(B61,17,1)),2)=1,"少年男子丁组","少年女子丁组"),"请填写正确的身份证件号码"))))))</f>
        <v/>
      </c>
      <c r="R61" s="1" t="str">
        <f ca="1">_xlfn.LET(_xlpm.errs,_xlfn.TEXTJOIN("、",TRUE,IF(AND(H61="Y",ISNUMBER(FIND("丁",G61))),"200 米双人追逐赛",""),IF(AND(I61="Y",OR(ISNUMBER(FIND("甲",G61)),ISNUMBER(FIND("乙",G61)),ISNUMBER(FIND("丙",G61)))),"300 米计时赛",""),IF(AND(L61="Y",OR(ISNUMBER(FIND("丙",G61)),ISNUMBER(FIND("丁",G61)))),"5000 米积分赛",""),IF(AND(M61="Y",OR(ISNUMBER(FIND("丙",G61)),ISNUMBER(FIND("丁",G61)))),"10000 米淘汰赛",""),IF(AND(N61="Y",ISNUMBER(FIND("丁",G61))),"3000 米接力赛",""),IF(AND(O61="Y",OR(ISNUMBER(FIND("甲",G61)),ISNUMBER(FIND("乙",G61)),ISNUMBER(FIND("丁",G61)))),"3000 米积分赛",""),IF(AND(P61="Y",OR(ISNUMBER(FIND("甲",G61)),ISNUMBER(FIND("乙",G61)),ISNUMBER(FIND("丁",G61)))),"3000 米淘汰赛","")),IF(_xlpm.errs="","",_xlpm.errs&amp;"填报错误"))</f>
        <v/>
      </c>
    </row>
    <row r="62" ht="17" spans="7:18">
      <c r="G62" s="28"/>
      <c r="H62" s="28"/>
      <c r="I62" s="28"/>
      <c r="J62" s="28"/>
      <c r="K62" s="28"/>
      <c r="L62" s="28"/>
      <c r="M62" s="28"/>
      <c r="N62" s="28"/>
      <c r="O62" s="28"/>
      <c r="P62" s="28"/>
      <c r="R62" s="1" t="str">
        <f>_xlfn.LET(_xlpm.errs,_xlfn.TEXTJOIN("、",TRUE,IF(AND(H62="Y",ISNUMBER(FIND("丁",G62))),"200 米双人追逐赛",""),IF(AND(I62="Y",OR(ISNUMBER(FIND("甲",G62)),ISNUMBER(FIND("乙",G62)),ISNUMBER(FIND("丙",G62)))),"300 米计时赛",""),IF(AND(L62="Y",OR(ISNUMBER(FIND("丙",G62)),ISNUMBER(FIND("丁",G62)))),"5000 米积分赛",""),IF(AND(M62="Y",OR(ISNUMBER(FIND("丙",G62)),ISNUMBER(FIND("丁",G62)))),"10000 米淘汰赛",""),IF(AND(N62="Y",ISNUMBER(FIND("丁",G62))),"3000 米接力赛",""),IF(AND(O62="Y",OR(ISNUMBER(FIND("甲",G62)),ISNUMBER(FIND("乙",G62)),ISNUMBER(FIND("丁",G62)))),"3000 米积分赛",""),IF(AND(P62="Y",OR(ISNUMBER(FIND("甲",G62)),ISNUMBER(FIND("乙",G62)),ISNUMBER(FIND("丁",G62)))),"3000 米淘汰赛","")),IF(_xlpm.errs="","",_xlpm.errs&amp;"填报错误"))</f>
        <v/>
      </c>
    </row>
    <row r="63" ht="17" spans="7:18">
      <c r="G63" s="28"/>
      <c r="H63" s="28"/>
      <c r="I63" s="28"/>
      <c r="J63" s="28"/>
      <c r="K63" s="28"/>
      <c r="L63" s="28"/>
      <c r="M63" s="28"/>
      <c r="N63" s="28"/>
      <c r="O63" s="28"/>
      <c r="P63" s="28"/>
      <c r="R63" s="1" t="str">
        <f>_xlfn.LET(_xlpm.errs,_xlfn.TEXTJOIN("、",TRUE,IF(AND(H63="Y",ISNUMBER(FIND("丁",G63))),"200 米双人追逐赛",""),IF(AND(I63="Y",OR(ISNUMBER(FIND("甲",G63)),ISNUMBER(FIND("乙",G63)),ISNUMBER(FIND("丙",G63)))),"300 米计时赛",""),IF(AND(L63="Y",OR(ISNUMBER(FIND("丙",G63)),ISNUMBER(FIND("丁",G63)))),"5000 米积分赛",""),IF(AND(M63="Y",OR(ISNUMBER(FIND("丙",G63)),ISNUMBER(FIND("丁",G63)))),"10000 米淘汰赛",""),IF(AND(N63="Y",ISNUMBER(FIND("丁",G63))),"3000 米接力赛",""),IF(AND(O63="Y",OR(ISNUMBER(FIND("甲",G63)),ISNUMBER(FIND("乙",G63)),ISNUMBER(FIND("丁",G63)))),"3000 米积分赛",""),IF(AND(P63="Y",OR(ISNUMBER(FIND("甲",G63)),ISNUMBER(FIND("乙",G63)),ISNUMBER(FIND("丁",G63)))),"3000 米淘汰赛","")),IF(_xlpm.errs="","",_xlpm.errs&amp;"填报错误"))</f>
        <v/>
      </c>
    </row>
    <row r="64" ht="17" spans="7:18">
      <c r="G64" s="28"/>
      <c r="H64" s="28"/>
      <c r="I64" s="28"/>
      <c r="J64" s="28"/>
      <c r="K64" s="28"/>
      <c r="L64" s="28"/>
      <c r="M64" s="28"/>
      <c r="N64" s="28"/>
      <c r="O64" s="28"/>
      <c r="P64" s="28"/>
      <c r="R64" s="1" t="str">
        <f>_xlfn.LET(_xlpm.errs,_xlfn.TEXTJOIN("、",TRUE,IF(AND(H64="Y",ISNUMBER(FIND("丁",G64))),"200 米双人追逐赛",""),IF(AND(I64="Y",OR(ISNUMBER(FIND("甲",G64)),ISNUMBER(FIND("乙",G64)),ISNUMBER(FIND("丙",G64)))),"300 米计时赛",""),IF(AND(L64="Y",OR(ISNUMBER(FIND("丙",G64)),ISNUMBER(FIND("丁",G64)))),"5000 米积分赛",""),IF(AND(M64="Y",OR(ISNUMBER(FIND("丙",G64)),ISNUMBER(FIND("丁",G64)))),"10000 米淘汰赛",""),IF(AND(N64="Y",ISNUMBER(FIND("丁",G64))),"3000 米接力赛",""),IF(AND(O64="Y",OR(ISNUMBER(FIND("甲",G64)),ISNUMBER(FIND("乙",G64)),ISNUMBER(FIND("丁",G64)))),"3000 米积分赛",""),IF(AND(P64="Y",OR(ISNUMBER(FIND("甲",G64)),ISNUMBER(FIND("乙",G64)),ISNUMBER(FIND("丁",G64)))),"3000 米淘汰赛","")),IF(_xlpm.errs="","",_xlpm.errs&amp;"填报错误"))</f>
        <v/>
      </c>
    </row>
    <row r="65" ht="17" spans="7:18">
      <c r="G65" s="28"/>
      <c r="H65" s="28"/>
      <c r="I65" s="28"/>
      <c r="J65" s="28"/>
      <c r="K65" s="28"/>
      <c r="L65" s="28"/>
      <c r="M65" s="28"/>
      <c r="N65" s="28"/>
      <c r="O65" s="28"/>
      <c r="P65" s="28"/>
      <c r="R65" s="1" t="str">
        <f>_xlfn.LET(_xlpm.errs,_xlfn.TEXTJOIN("、",TRUE,IF(AND(H65="Y",ISNUMBER(FIND("丁",G65))),"200 米双人追逐赛",""),IF(AND(I65="Y",OR(ISNUMBER(FIND("甲",G65)),ISNUMBER(FIND("乙",G65)),ISNUMBER(FIND("丙",G65)))),"300 米计时赛",""),IF(AND(L65="Y",OR(ISNUMBER(FIND("丙",G65)),ISNUMBER(FIND("丁",G65)))),"5000 米积分赛",""),IF(AND(M65="Y",OR(ISNUMBER(FIND("丙",G65)),ISNUMBER(FIND("丁",G65)))),"10000 米淘汰赛",""),IF(AND(N65="Y",ISNUMBER(FIND("丁",G65))),"3000 米接力赛",""),IF(AND(O65="Y",OR(ISNUMBER(FIND("甲",G65)),ISNUMBER(FIND("乙",G65)),ISNUMBER(FIND("丁",G65)))),"3000 米积分赛",""),IF(AND(P65="Y",OR(ISNUMBER(FIND("甲",G65)),ISNUMBER(FIND("乙",G65)),ISNUMBER(FIND("丁",G65)))),"3000 米淘汰赛","")),IF(_xlpm.errs="","",_xlpm.errs&amp;"填报错误"))</f>
        <v/>
      </c>
    </row>
    <row r="66" ht="17" spans="7:18">
      <c r="G66" s="28"/>
      <c r="H66" s="28"/>
      <c r="I66" s="28"/>
      <c r="J66" s="28"/>
      <c r="K66" s="28"/>
      <c r="L66" s="28"/>
      <c r="M66" s="28"/>
      <c r="N66" s="28"/>
      <c r="O66" s="28"/>
      <c r="P66" s="28"/>
      <c r="R66" s="1" t="str">
        <f>_xlfn.LET(_xlpm.errs,_xlfn.TEXTJOIN("、",TRUE,IF(AND(H66="Y",ISNUMBER(FIND("丁",G66))),"200 米双人追逐赛",""),IF(AND(I66="Y",OR(ISNUMBER(FIND("甲",G66)),ISNUMBER(FIND("乙",G66)),ISNUMBER(FIND("丙",G66)))),"300 米计时赛",""),IF(AND(L66="Y",OR(ISNUMBER(FIND("丙",G66)),ISNUMBER(FIND("丁",G66)))),"5000 米积分赛",""),IF(AND(M66="Y",OR(ISNUMBER(FIND("丙",G66)),ISNUMBER(FIND("丁",G66)))),"10000 米淘汰赛",""),IF(AND(N66="Y",ISNUMBER(FIND("丁",G66))),"3000 米接力赛",""),IF(AND(O66="Y",OR(ISNUMBER(FIND("甲",G66)),ISNUMBER(FIND("乙",G66)),ISNUMBER(FIND("丁",G66)))),"3000 米积分赛",""),IF(AND(P66="Y",OR(ISNUMBER(FIND("甲",G66)),ISNUMBER(FIND("乙",G66)),ISNUMBER(FIND("丁",G66)))),"3000 米淘汰赛","")),IF(_xlpm.errs="","",_xlpm.errs&amp;"填报错误"))</f>
        <v/>
      </c>
    </row>
    <row r="67" ht="17" spans="18:18">
      <c r="R67" s="1" t="str">
        <f>_xlfn.LET(_xlpm.errs,_xlfn.TEXTJOIN("、",TRUE,IF(AND(H67="Y",ISNUMBER(FIND("丁",G67))),"200 米双人追逐赛",""),IF(AND(I67="Y",OR(ISNUMBER(FIND("甲",G67)),ISNUMBER(FIND("乙",G67)),ISNUMBER(FIND("丙",G67)))),"300 米计时赛",""),IF(AND(L67="Y",OR(ISNUMBER(FIND("丙",G67)),ISNUMBER(FIND("丁",G67)))),"5000 米积分赛",""),IF(AND(M67="Y",OR(ISNUMBER(FIND("丙",G67)),ISNUMBER(FIND("丁",G67)))),"10000 米淘汰赛",""),IF(AND(N67="Y",ISNUMBER(FIND("丁",G67))),"3000 米接力赛",""),IF(AND(O67="Y",OR(ISNUMBER(FIND("甲",G67)),ISNUMBER(FIND("乙",G67)),ISNUMBER(FIND("丁",G67)))),"3000 米积分赛",""),IF(AND(P67="Y",OR(ISNUMBER(FIND("甲",G67)),ISNUMBER(FIND("乙",G67)),ISNUMBER(FIND("丁",G67)))),"3000 米淘汰赛","")),IF(_xlpm.errs="","",_xlpm.errs&amp;"填报错误"))</f>
        <v/>
      </c>
    </row>
    <row r="68" ht="17" spans="18:18">
      <c r="R68" s="1" t="str">
        <f>_xlfn.LET(_xlpm.errs,_xlfn.TEXTJOIN("、",TRUE,IF(AND(H68="Y",ISNUMBER(FIND("丁",G68))),"200 米双人追逐赛",""),IF(AND(I68="Y",OR(ISNUMBER(FIND("甲",G68)),ISNUMBER(FIND("乙",G68)),ISNUMBER(FIND("丙",G68)))),"300 米计时赛",""),IF(AND(L68="Y",OR(ISNUMBER(FIND("丙",G68)),ISNUMBER(FIND("丁",G68)))),"5000 米积分赛",""),IF(AND(M68="Y",OR(ISNUMBER(FIND("丙",G68)),ISNUMBER(FIND("丁",G68)))),"10000 米淘汰赛",""),IF(AND(N68="Y",ISNUMBER(FIND("丁",G68))),"3000 米接力赛",""),IF(AND(O68="Y",OR(ISNUMBER(FIND("甲",G68)),ISNUMBER(FIND("乙",G68)),ISNUMBER(FIND("丁",G68)))),"3000 米积分赛",""),IF(AND(P68="Y",OR(ISNUMBER(FIND("甲",G68)),ISNUMBER(FIND("乙",G68)),ISNUMBER(FIND("丁",G68)))),"3000 米淘汰赛","")),IF(_xlpm.errs="","",_xlpm.errs&amp;"填报错误"))</f>
        <v/>
      </c>
    </row>
    <row r="69" ht="17" spans="18:18">
      <c r="R69" s="1" t="str">
        <f>_xlfn.LET(_xlpm.errs,_xlfn.TEXTJOIN("、",TRUE,IF(AND(H69="Y",ISNUMBER(FIND("丁",G69))),"200 米双人追逐赛",""),IF(AND(I69="Y",OR(ISNUMBER(FIND("甲",G69)),ISNUMBER(FIND("乙",G69)),ISNUMBER(FIND("丙",G69)))),"300 米计时赛",""),IF(AND(L69="Y",OR(ISNUMBER(FIND("丙",G69)),ISNUMBER(FIND("丁",G69)))),"5000 米积分赛",""),IF(AND(M69="Y",OR(ISNUMBER(FIND("丙",G69)),ISNUMBER(FIND("丁",G69)))),"10000 米淘汰赛",""),IF(AND(N69="Y",ISNUMBER(FIND("丁",G69))),"3000 米接力赛",""),IF(AND(O69="Y",OR(ISNUMBER(FIND("甲",G69)),ISNUMBER(FIND("乙",G69)),ISNUMBER(FIND("丁",G69)))),"3000 米积分赛",""),IF(AND(P69="Y",OR(ISNUMBER(FIND("甲",G69)),ISNUMBER(FIND("乙",G69)),ISNUMBER(FIND("丁",G69)))),"3000 米淘汰赛","")),IF(_xlpm.errs="","",_xlpm.errs&amp;"填报错误"))</f>
        <v/>
      </c>
    </row>
    <row r="70" ht="17" spans="18:18">
      <c r="R70" s="1" t="str">
        <f>_xlfn.LET(_xlpm.errs,_xlfn.TEXTJOIN("、",TRUE,IF(AND(H70="Y",ISNUMBER(FIND("丁",G70))),"200 米双人追逐赛",""),IF(AND(I70="Y",OR(ISNUMBER(FIND("甲",G70)),ISNUMBER(FIND("乙",G70)),ISNUMBER(FIND("丙",G70)))),"300 米计时赛",""),IF(AND(L70="Y",OR(ISNUMBER(FIND("丙",G70)),ISNUMBER(FIND("丁",G70)))),"5000 米积分赛",""),IF(AND(M70="Y",OR(ISNUMBER(FIND("丙",G70)),ISNUMBER(FIND("丁",G70)))),"10000 米淘汰赛",""),IF(AND(N70="Y",ISNUMBER(FIND("丁",G70))),"3000 米接力赛",""),IF(AND(O70="Y",OR(ISNUMBER(FIND("甲",G70)),ISNUMBER(FIND("乙",G70)),ISNUMBER(FIND("丁",G70)))),"3000 米积分赛",""),IF(AND(P70="Y",OR(ISNUMBER(FIND("甲",G70)),ISNUMBER(FIND("乙",G70)),ISNUMBER(FIND("丁",G70)))),"3000 米淘汰赛","")),IF(_xlpm.errs="","",_xlpm.errs&amp;"填报错误"))</f>
        <v/>
      </c>
    </row>
    <row r="71" ht="17" spans="18:18">
      <c r="R71" s="1" t="str">
        <f>_xlfn.LET(_xlpm.errs,_xlfn.TEXTJOIN("、",TRUE,IF(AND(H71="Y",ISNUMBER(FIND("丁",G71))),"200 米双人追逐赛",""),IF(AND(I71="Y",OR(ISNUMBER(FIND("甲",G71)),ISNUMBER(FIND("乙",G71)),ISNUMBER(FIND("丙",G71)))),"300 米计时赛",""),IF(AND(L71="Y",OR(ISNUMBER(FIND("丙",G71)),ISNUMBER(FIND("丁",G71)))),"5000 米积分赛",""),IF(AND(M71="Y",OR(ISNUMBER(FIND("丙",G71)),ISNUMBER(FIND("丁",G71)))),"10000 米淘汰赛",""),IF(AND(N71="Y",ISNUMBER(FIND("丁",G71))),"3000 米接力赛",""),IF(AND(O71="Y",OR(ISNUMBER(FIND("甲",G71)),ISNUMBER(FIND("乙",G71)),ISNUMBER(FIND("丁",G71)))),"3000 米积分赛",""),IF(AND(P71="Y",OR(ISNUMBER(FIND("甲",G71)),ISNUMBER(FIND("乙",G71)),ISNUMBER(FIND("丁",G71)))),"3000 米淘汰赛","")),IF(_xlpm.errs="","",_xlpm.errs&amp;"填报错误"))</f>
        <v/>
      </c>
    </row>
    <row r="72" ht="17" spans="18:18">
      <c r="R72" s="1" t="str">
        <f>_xlfn.LET(_xlpm.errs,_xlfn.TEXTJOIN("、",TRUE,IF(AND(H72="Y",ISNUMBER(FIND("丁",G72))),"200 米双人追逐赛",""),IF(AND(I72="Y",OR(ISNUMBER(FIND("甲",G72)),ISNUMBER(FIND("乙",G72)),ISNUMBER(FIND("丙",G72)))),"300 米计时赛",""),IF(AND(L72="Y",OR(ISNUMBER(FIND("丙",G72)),ISNUMBER(FIND("丁",G72)))),"5000 米积分赛",""),IF(AND(M72="Y",OR(ISNUMBER(FIND("丙",G72)),ISNUMBER(FIND("丁",G72)))),"10000 米淘汰赛",""),IF(AND(N72="Y",ISNUMBER(FIND("丁",G72))),"3000 米接力赛",""),IF(AND(O72="Y",OR(ISNUMBER(FIND("甲",G72)),ISNUMBER(FIND("乙",G72)),ISNUMBER(FIND("丁",G72)))),"3000 米积分赛",""),IF(AND(P72="Y",OR(ISNUMBER(FIND("甲",G72)),ISNUMBER(FIND("乙",G72)),ISNUMBER(FIND("丁",G72)))),"3000 米淘汰赛","")),IF(_xlpm.errs="","",_xlpm.errs&amp;"填报错误"))</f>
        <v/>
      </c>
    </row>
    <row r="73" ht="17" spans="18:18">
      <c r="R73" s="1" t="str">
        <f>_xlfn.LET(_xlpm.errs,_xlfn.TEXTJOIN("、",TRUE,IF(AND(H73="Y",ISNUMBER(FIND("丁",G73))),"200 米双人追逐赛",""),IF(AND(I73="Y",OR(ISNUMBER(FIND("甲",G73)),ISNUMBER(FIND("乙",G73)),ISNUMBER(FIND("丙",G73)))),"300 米计时赛",""),IF(AND(L73="Y",OR(ISNUMBER(FIND("丙",G73)),ISNUMBER(FIND("丁",G73)))),"5000 米积分赛",""),IF(AND(M73="Y",OR(ISNUMBER(FIND("丙",G73)),ISNUMBER(FIND("丁",G73)))),"10000 米淘汰赛",""),IF(AND(N73="Y",ISNUMBER(FIND("丁",G73))),"3000 米接力赛",""),IF(AND(O73="Y",OR(ISNUMBER(FIND("甲",G73)),ISNUMBER(FIND("乙",G73)),ISNUMBER(FIND("丁",G73)))),"3000 米积分赛",""),IF(AND(P73="Y",OR(ISNUMBER(FIND("甲",G73)),ISNUMBER(FIND("乙",G73)),ISNUMBER(FIND("丁",G73)))),"3000 米淘汰赛","")),IF(_xlpm.errs="","",_xlpm.errs&amp;"填报错误"))</f>
        <v/>
      </c>
    </row>
    <row r="74" ht="17" spans="18:18">
      <c r="R74" s="1" t="str">
        <f>_xlfn.LET(_xlpm.errs,_xlfn.TEXTJOIN("、",TRUE,IF(AND(H74="Y",ISNUMBER(FIND("丁",G74))),"200 米双人追逐赛",""),IF(AND(I74="Y",OR(ISNUMBER(FIND("甲",G74)),ISNUMBER(FIND("乙",G74)),ISNUMBER(FIND("丙",G74)))),"300 米计时赛",""),IF(AND(L74="Y",OR(ISNUMBER(FIND("丙",G74)),ISNUMBER(FIND("丁",G74)))),"5000 米积分赛",""),IF(AND(M74="Y",OR(ISNUMBER(FIND("丙",G74)),ISNUMBER(FIND("丁",G74)))),"10000 米淘汰赛",""),IF(AND(N74="Y",ISNUMBER(FIND("丁",G74))),"3000 米接力赛",""),IF(AND(O74="Y",OR(ISNUMBER(FIND("甲",G74)),ISNUMBER(FIND("乙",G74)),ISNUMBER(FIND("丁",G74)))),"3000 米积分赛",""),IF(AND(P74="Y",OR(ISNUMBER(FIND("甲",G74)),ISNUMBER(FIND("乙",G74)),ISNUMBER(FIND("丁",G74)))),"3000 米淘汰赛","")),IF(_xlpm.errs="","",_xlpm.errs&amp;"填报错误"))</f>
        <v/>
      </c>
    </row>
  </sheetData>
  <mergeCells count="10">
    <mergeCell ref="A1:Q1"/>
    <mergeCell ref="A2:Q2"/>
    <mergeCell ref="B3:Q3"/>
    <mergeCell ref="B4:Q4"/>
    <mergeCell ref="B5:G5"/>
    <mergeCell ref="I5:Q5"/>
    <mergeCell ref="B6:G6"/>
    <mergeCell ref="I6:Q6"/>
    <mergeCell ref="A7:G7"/>
    <mergeCell ref="H7:Q7"/>
  </mergeCells>
  <dataValidations count="2">
    <dataValidation type="list" allowBlank="1" showInputMessage="1" showErrorMessage="1" sqref="D9:D56">
      <formula1>"汉族,阿昌族,白族,保安族,布朗族,布依族,朝鲜族,达斡尔族,傣族,德昂族,东乡族,侗族,独龙族,鄂伦春族,俄罗斯族,鄂温克族,高山族,仡佬族,哈尼族,哈萨克族,赫哲族,回族,基诺族,京族,柯尔克孜族,拉祜族,珞巴族,傈僳族,黎族,满族,毛南族,景颇族,门巴族,蒙古族,苗族,仫佬族,纳西族,普米族,羌族,撒拉族,畲族,水族,塔吉克族,塔塔尔族,土家族,土族,佤族,维吾尔族,乌孜别克族,锡伯族,瑶族,彝族,裕固族,藏族,壮族,怒族"</formula1>
    </dataValidation>
    <dataValidation allowBlank="1" showInputMessage="1" showErrorMessage="1" errorTitle="只能填写大写字母”Y“" error="仅能填写大写字母”Y“" sqref="H9:P10 H13:P33 H36:P5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</dc:creator>
  <cp:lastModifiedBy>王凯</cp:lastModifiedBy>
  <dcterms:created xsi:type="dcterms:W3CDTF">2023-03-26T07:26:00Z</dcterms:created>
  <cp:lastPrinted>2023-06-07T10:29:00Z</cp:lastPrinted>
  <dcterms:modified xsi:type="dcterms:W3CDTF">2026-04-03T08:20:14Z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AD8311FFA1424B3AB288A8E5F1571357_13</vt:lpwstr>
  </property>
  <property fmtid="{D5CDD505-2E9C-101B-9397-08002B2CF9AE}" pid="3" name="KSOProductBuildVer">
    <vt:lpwstr>2052-12.1.22218.22218</vt:lpwstr>
  </property>
  <property fmtid="{D5CDD505-2E9C-101B-9397-08002B2CF9AE}" pid="4" name="CalculationRule">
    <vt:i4>0</vt:i4>
  </property>
</Properties>
</file>